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10.77\commun\1 - AFFAIRES\BIM_25_04_SSI MAGNY EN VEXIN\2-Conception\4-PRO\2-Pièces écrites\2-CCTP\Lot_N2_ELEC\"/>
    </mc:Choice>
  </mc:AlternateContent>
  <xr:revisionPtr revIDLastSave="0" documentId="13_ncr:1_{6AAFE01D-9C6C-4EB5-A799-06D44D6D32D1}" xr6:coauthVersionLast="47" xr6:coauthVersionMax="47" xr10:uidLastSave="{00000000-0000-0000-0000-000000000000}"/>
  <bookViews>
    <workbookView xWindow="-108" yWindow="-108" windowWidth="23256" windowHeight="12576" xr2:uid="{05BA5CB6-9C40-4B38-B87F-341E3CF7D0C6}"/>
  </bookViews>
  <sheets>
    <sheet name="Mise en sécurité Magny" sheetId="1" r:id="rId1"/>
  </sheets>
  <externalReferences>
    <externalReference r:id="rId2"/>
  </externalReferences>
  <definedNames>
    <definedName name="_Hlk481172958" localSheetId="0">#REF!</definedName>
    <definedName name="_Hlk481172958">#REF!</definedName>
    <definedName name="_Key1" hidden="1">#REF!</definedName>
    <definedName name="_Order1" hidden="1">255</definedName>
    <definedName name="_Sort" hidden="1">#REF!</definedName>
    <definedName name="aa" hidden="1">{"'Feuil1'!$B$2:$K$64"}</definedName>
    <definedName name="ASC" localSheetId="0">#REF!</definedName>
    <definedName name="ASC">#REF!</definedName>
    <definedName name="assss" localSheetId="0">#REF!</definedName>
    <definedName name="assss">#REF!</definedName>
    <definedName name="CALCUL" localSheetId="0">#REF!</definedName>
    <definedName name="CALCUL">#REF!</definedName>
    <definedName name="_xlnm.Criteria" localSheetId="0">#REF!</definedName>
    <definedName name="_xlnm.Criteria">#REF!</definedName>
    <definedName name="dddd">#REF!</definedName>
    <definedName name="Deplacement">[1]Récapitulatif!$C$26</definedName>
    <definedName name="dsf">#REF!</definedName>
    <definedName name="HTML_CodePage" hidden="1">1252</definedName>
    <definedName name="HTML_Control" hidden="1">{"'Feuil1'!$B$2:$K$64"}</definedName>
    <definedName name="HTML_Description" hidden="1">""</definedName>
    <definedName name="HTML_Email" hidden="1">""</definedName>
    <definedName name="HTML_Header" hidden="1">""</definedName>
    <definedName name="HTML_LastUpdate" hidden="1">"01/03/01"</definedName>
    <definedName name="HTML_LineAfter" hidden="1">TRUE</definedName>
    <definedName name="HTML_LineBefore" hidden="1">TRUE</definedName>
    <definedName name="HTML_Name" hidden="1">"Frédéric DENNEULIN"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"E:\Travail\Estim\html\MonHTML-2.htm"</definedName>
    <definedName name="HTML_PathTemplate" hidden="1">"E:\Travail\Estim\html\HTMLTemp.htm"</definedName>
    <definedName name="HTML_Title" hidden="1">"Premère-page-estim-FDN-2"</definedName>
    <definedName name="_xlnm.Print_Titles" localSheetId="0">'Mise en sécurité Magny'!$1:$4</definedName>
    <definedName name="Indemnite">[1]Récapitulatif!$C$27</definedName>
    <definedName name="KFraisAnnexes">[1]Récapitulatif!$C$60</definedName>
    <definedName name="KMO">[1]Récapitulatif!$G$30</definedName>
    <definedName name="platrerie" localSheetId="0">#REF!</definedName>
    <definedName name="platrerie">#REF!</definedName>
    <definedName name="PP" localSheetId="0">#REF!</definedName>
    <definedName name="PP">#REF!</definedName>
    <definedName name="ppp" localSheetId="0">#REF!</definedName>
    <definedName name="ppp">#REF!</definedName>
    <definedName name="SOUTEENTERREE" localSheetId="0">#REF!</definedName>
    <definedName name="SOUTEENTERREE">#REF!</definedName>
    <definedName name="Summary" localSheetId="0">#REF!</definedName>
    <definedName name="Summary">#REF!</definedName>
    <definedName name="TauxHoraire">[1]Récapitulatif!$C$24</definedName>
    <definedName name="ZONE" localSheetId="0">#REF!</definedName>
    <definedName name="ZONE">#REF!</definedName>
    <definedName name="_xlnm.Print_Area" localSheetId="0">'Mise en sécurité Magny'!$A$1:$F$219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" l="1"/>
  <c r="F100" i="1"/>
  <c r="F99" i="1"/>
  <c r="F98" i="1"/>
  <c r="F97" i="1"/>
  <c r="F96" i="1"/>
  <c r="F95" i="1"/>
  <c r="F94" i="1"/>
  <c r="F93" i="1"/>
  <c r="F92" i="1"/>
  <c r="F89" i="1"/>
  <c r="F102" i="1" l="1"/>
  <c r="A102" i="1"/>
  <c r="A218" i="1"/>
  <c r="F76" i="1"/>
  <c r="F75" i="1"/>
  <c r="F74" i="1"/>
  <c r="F57" i="1"/>
  <c r="F58" i="1"/>
  <c r="F59" i="1"/>
  <c r="F60" i="1"/>
  <c r="F61" i="1"/>
  <c r="F62" i="1"/>
  <c r="F63" i="1"/>
  <c r="F56" i="1"/>
  <c r="F67" i="1"/>
  <c r="F68" i="1"/>
  <c r="F69" i="1"/>
  <c r="F70" i="1"/>
  <c r="F71" i="1"/>
  <c r="F73" i="1"/>
  <c r="F66" i="1"/>
  <c r="A78" i="1"/>
  <c r="F45" i="1"/>
  <c r="F44" i="1"/>
  <c r="F47" i="1"/>
  <c r="F46" i="1"/>
  <c r="F154" i="1"/>
  <c r="F193" i="1"/>
  <c r="F192" i="1"/>
  <c r="F128" i="1"/>
  <c r="F201" i="1"/>
  <c r="F165" i="1"/>
  <c r="F197" i="1"/>
  <c r="F212" i="1"/>
  <c r="F211" i="1"/>
  <c r="F210" i="1"/>
  <c r="F209" i="1"/>
  <c r="F208" i="1"/>
  <c r="F207" i="1"/>
  <c r="F206" i="1"/>
  <c r="F203" i="1"/>
  <c r="F202" i="1"/>
  <c r="F200" i="1"/>
  <c r="F199" i="1"/>
  <c r="F198" i="1"/>
  <c r="F196" i="1"/>
  <c r="F195" i="1"/>
  <c r="F194" i="1"/>
  <c r="F191" i="1"/>
  <c r="F190" i="1"/>
  <c r="F189" i="1"/>
  <c r="F188" i="1"/>
  <c r="F187" i="1"/>
  <c r="F186" i="1"/>
  <c r="F185" i="1"/>
  <c r="F184" i="1"/>
  <c r="F161" i="1"/>
  <c r="F126" i="1"/>
  <c r="F176" i="1"/>
  <c r="F175" i="1"/>
  <c r="F174" i="1"/>
  <c r="F173" i="1"/>
  <c r="F172" i="1"/>
  <c r="F171" i="1"/>
  <c r="F170" i="1"/>
  <c r="F169" i="1"/>
  <c r="F168" i="1"/>
  <c r="F167" i="1"/>
  <c r="F166" i="1"/>
  <c r="F164" i="1"/>
  <c r="F163" i="1"/>
  <c r="F162" i="1"/>
  <c r="F160" i="1"/>
  <c r="F159" i="1"/>
  <c r="F158" i="1"/>
  <c r="F157" i="1"/>
  <c r="F156" i="1"/>
  <c r="F155" i="1"/>
  <c r="F153" i="1"/>
  <c r="F152" i="1"/>
  <c r="F151" i="1"/>
  <c r="F150" i="1"/>
  <c r="F149" i="1"/>
  <c r="F148" i="1"/>
  <c r="F124" i="1"/>
  <c r="F132" i="1"/>
  <c r="F129" i="1"/>
  <c r="F120" i="1"/>
  <c r="F116" i="1"/>
  <c r="A141" i="1"/>
  <c r="F139" i="1"/>
  <c r="F138" i="1"/>
  <c r="F137" i="1"/>
  <c r="F136" i="1"/>
  <c r="F135" i="1"/>
  <c r="F134" i="1"/>
  <c r="F133" i="1"/>
  <c r="F131" i="1"/>
  <c r="F127" i="1"/>
  <c r="F125" i="1"/>
  <c r="F123" i="1"/>
  <c r="F122" i="1"/>
  <c r="F121" i="1"/>
  <c r="F119" i="1"/>
  <c r="F118" i="1"/>
  <c r="F117" i="1"/>
  <c r="F115" i="1"/>
  <c r="F114" i="1"/>
  <c r="F113" i="1"/>
  <c r="F112" i="1"/>
  <c r="F111" i="1"/>
  <c r="A214" i="1"/>
  <c r="A178" i="1"/>
  <c r="A104" i="1"/>
  <c r="A85" i="1"/>
  <c r="F83" i="1"/>
  <c r="F85" i="1" s="1"/>
  <c r="A49" i="1"/>
  <c r="A38" i="1"/>
  <c r="F35" i="1"/>
  <c r="F34" i="1"/>
  <c r="A29" i="1"/>
  <c r="F27" i="1"/>
  <c r="F26" i="1"/>
  <c r="F25" i="1"/>
  <c r="F24" i="1"/>
  <c r="F23" i="1"/>
  <c r="A216" i="1"/>
  <c r="A15" i="1"/>
  <c r="F13" i="1"/>
  <c r="F12" i="1"/>
  <c r="F78" i="1" l="1"/>
  <c r="F214" i="1"/>
  <c r="F178" i="1"/>
  <c r="F141" i="1"/>
  <c r="F49" i="1"/>
  <c r="F29" i="1"/>
  <c r="F38" i="1"/>
  <c r="F15" i="1"/>
  <c r="F216" i="1" l="1"/>
  <c r="F104" i="1"/>
  <c r="F218" i="1" l="1"/>
</calcChain>
</file>

<file path=xl/sharedStrings.xml><?xml version="1.0" encoding="utf-8"?>
<sst xmlns="http://schemas.openxmlformats.org/spreadsheetml/2006/main" count="313" uniqueCount="118">
  <si>
    <t>ART.</t>
  </si>
  <si>
    <t>DESIGNATION DES OUVRAGES</t>
  </si>
  <si>
    <t>U</t>
  </si>
  <si>
    <t>Qté</t>
  </si>
  <si>
    <t>Prix Unit.</t>
  </si>
  <si>
    <t>TOTAL  HT.</t>
  </si>
  <si>
    <t>EUROS</t>
  </si>
  <si>
    <t>SSI</t>
  </si>
  <si>
    <t>Généralités</t>
  </si>
  <si>
    <t xml:space="preserve"> </t>
  </si>
  <si>
    <t xml:space="preserve">Etudes d'exécution </t>
  </si>
  <si>
    <t>Ens</t>
  </si>
  <si>
    <t xml:space="preserve">Dossier DOE </t>
  </si>
  <si>
    <t>Fourniture, pose et raccordement des équipements tels que décrits au CCTP, y compris toutes sujétions :</t>
  </si>
  <si>
    <t>Centrale Catégorie A Equipement d'alarme type 1</t>
  </si>
  <si>
    <t>Indicateur d'action</t>
  </si>
  <si>
    <t>Déclencheur manuel vert pour issue de secours</t>
  </si>
  <si>
    <t>Sirène</t>
  </si>
  <si>
    <t>Flash lumineux à LED</t>
  </si>
  <si>
    <t>Tableau de report SSI</t>
  </si>
  <si>
    <t xml:space="preserve">Câble SYT1 </t>
  </si>
  <si>
    <t>Câble CR1 C1</t>
  </si>
  <si>
    <t>Raccordement des portes asservis</t>
  </si>
  <si>
    <t>Asservissement arrêt CTA</t>
  </si>
  <si>
    <t>Asservissement déverrouillage des IS</t>
  </si>
  <si>
    <t>Asservissement moteur DSF, réarmement et arrêt pompier</t>
  </si>
  <si>
    <t xml:space="preserve">AES </t>
  </si>
  <si>
    <t>Dossier d'identité</t>
  </si>
  <si>
    <t>Installation provisoire de chantier</t>
  </si>
  <si>
    <t>Fourniture et pose coffrets de chantier y compris alimentation depuis colonne de distribution</t>
  </si>
  <si>
    <t xml:space="preserve">Fourniture et pose des éclairages étanches </t>
  </si>
  <si>
    <t>Bloc de sécurité  de balisage</t>
  </si>
  <si>
    <t>Câblage luminaire R2V 3G1,5</t>
  </si>
  <si>
    <t>Ml</t>
  </si>
  <si>
    <t>Câblage éclairage de sécurité R2V 5G1.5</t>
  </si>
  <si>
    <t xml:space="preserve">Neutralisation et Dépose </t>
  </si>
  <si>
    <t>Fourniture, pose et raccordements des équipements tels que décrits au CCTP, y compris toutes sujetions :</t>
  </si>
  <si>
    <t xml:space="preserve">Mise hors service des zones concernées par les travaux et débornage et dépose des installations existantes </t>
  </si>
  <si>
    <t>Remise en fonctionnement de l'installation de sécurité incendie existante après démolition (neutralisation, rebouclage, paramètrage ect..)</t>
  </si>
  <si>
    <t>Tableau Général Sécurité (TGS)</t>
  </si>
  <si>
    <t xml:space="preserve">Contrôle d’accès au RDC bâtiment principal </t>
  </si>
  <si>
    <t xml:space="preserve">ELECTRICITE CFO - CFA </t>
  </si>
  <si>
    <t>Création d’un contrôle d’accès sur la porte du service imagerie (clavier à code + DM déporté au poste de soins des urgences au RDC). Porte à verrouiller en dehors du service 18h--&gt;7h.</t>
  </si>
  <si>
    <t>Système de Sécurité Incendie "bâtiment principal"</t>
  </si>
  <si>
    <t>Système de Sécurité Incendie "bâtiment Mimosas"</t>
  </si>
  <si>
    <t>Système de Sécurité Incendie "bâtiment MAS des Lumières</t>
  </si>
  <si>
    <t xml:space="preserve">Module déportés </t>
  </si>
  <si>
    <t>Boitier déporté adressable</t>
  </si>
  <si>
    <t xml:space="preserve">Elément terminal </t>
  </si>
  <si>
    <t>Détecteur de fumée adressable</t>
  </si>
  <si>
    <t>Déclencheur manuel adressable</t>
  </si>
  <si>
    <t>Sirène (AGS)</t>
  </si>
  <si>
    <t>Asservissement non stop ascenseur</t>
  </si>
  <si>
    <t>Dépose du matériels SSI existant (DI,DM, AGS…)</t>
  </si>
  <si>
    <t xml:space="preserve">Schéma et plans SSI </t>
  </si>
  <si>
    <t xml:space="preserve">Essais, mise en service, programmation </t>
  </si>
  <si>
    <t xml:space="preserve">Détecteur de fumée  thermique </t>
  </si>
  <si>
    <t>Raccordement des CCF</t>
  </si>
  <si>
    <t xml:space="preserve">Asservissement volets DSF, réarmement </t>
  </si>
  <si>
    <t>SO</t>
  </si>
  <si>
    <t>PM</t>
  </si>
  <si>
    <t>ens</t>
  </si>
  <si>
    <t>Raccordement des fermes portes asservis</t>
  </si>
  <si>
    <t>Asservissement déverrouillage des portes contrôlées au rez-de-chaussée du bâtiment principal, côté service radiologie, ainsi qu’au R+1, côté gauche.</t>
  </si>
  <si>
    <t>So</t>
  </si>
  <si>
    <t>30</t>
  </si>
  <si>
    <t>30.1</t>
  </si>
  <si>
    <t>29</t>
  </si>
  <si>
    <t>29.1</t>
  </si>
  <si>
    <t>29.2</t>
  </si>
  <si>
    <t>29.4</t>
  </si>
  <si>
    <t>TRAVAUX DE MISE EN CONFORMITÉ DANS LE CADRE 
SCHEMA DIRECTEUR DE SECURITE INCENDIE (SDSI) DES BATIMENTS PRINCIPAL, MIMOSAS ET CAMPANULE – HOPITAL NOVO - SITE DE MAGNY-EN-VEXIN.</t>
  </si>
  <si>
    <t>LOT 2 : ELECTRICITE - SYSTEME DE SECURITE INCENDIE (SSI)</t>
  </si>
  <si>
    <t>Alimentation du TGS depuis le GE en câble CR1-C1</t>
  </si>
  <si>
    <t>Alimentation du TGS depuis le TGBT en câble CR1-C1</t>
  </si>
  <si>
    <t>ml</t>
  </si>
  <si>
    <t>Déplacement du TGS comprenant la dépose, la repose ainsi que les raccordements amont et aval.</t>
  </si>
  <si>
    <t>Le remaniement des départs en fonction des nouvelles puissances des moteurs de désenfumage remplacés sur le bâtiment Mimosas et le bâtiment principal</t>
  </si>
  <si>
    <t>29.5</t>
  </si>
  <si>
    <t>Alimentation des nouveaux moteurs de désenfumage</t>
  </si>
  <si>
    <t>Bâtiment Principal :</t>
  </si>
  <si>
    <t>Bâtiment MIMOSAS :</t>
  </si>
  <si>
    <t>Alimentation du moteur de désenfumage conservé n°1 VHDE 1 : 3 kW TRI+T</t>
  </si>
  <si>
    <t>Alimentation du nouveau moteur de désenfumage n°2 VHDE 2 : 3,5 kW TRI+T</t>
  </si>
  <si>
    <t>Alimentation du moteur de désenfumage conservé n°2 VHDE 3 : 2,2 kW TRI+T</t>
  </si>
  <si>
    <t>Alimentation du moteur de désenfumage conservé n°4 VHDS01 : 0,25 kW TRI+T</t>
  </si>
  <si>
    <t>Alimentation du nouveau moteur de désenfumage n°5 VHDS02 : 2 kW TRI+T</t>
  </si>
  <si>
    <t>Alimentation du nouveau moteur de désenfumage n°6 VHDS03 : 2 kW TRI+T</t>
  </si>
  <si>
    <t>Alimentation du nouveau moteur de désenfumage n°7 VHDS04 : 2 kW TRI+T</t>
  </si>
  <si>
    <t>Alimentation du moteur de désenfumage conservé n°1 SAM : 1 kW TRI+T</t>
  </si>
  <si>
    <t>Alimentation du nouveau moteur de désenfumage n°2 VSD01 : 1,5 kW TRI+T</t>
  </si>
  <si>
    <t>Alimentation du nouveau moteur de désenfumage n°3 VSD02 : 1,5 kW TRI+T</t>
  </si>
  <si>
    <t>Alimentation du nouveau moteur de désenfumage n°4 VSD03 : 1,5 kW TRI+T</t>
  </si>
  <si>
    <t>Alimentation du moteur de désenfumage conservé n°5 VED01 : 2,2 kW TRI+T</t>
  </si>
  <si>
    <t>Alimentation du moteur de désenfumage conservé n°6 VED02 : 1,1 kW TRI+T</t>
  </si>
  <si>
    <t xml:space="preserve">Chemin de cable capoté en toiture terrasse du batiment Mimosas </t>
  </si>
  <si>
    <t>Alimentation du moteur de désenfumage conservé n°8 Passerelle : 1,1 kW TRI+T</t>
  </si>
  <si>
    <t xml:space="preserve"> Repérages de toutes les liaisons électriques</t>
  </si>
  <si>
    <t xml:space="preserve"> Fourreaux </t>
  </si>
  <si>
    <t xml:space="preserve"> Percements et calfeutrements</t>
  </si>
  <si>
    <t>Fournitrue et mise en œuvre des câbles de distribution série CR1-C1 :</t>
  </si>
  <si>
    <t>Travaux divers – Électricité courant fort</t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</si>
  <si>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L’alimentation électrique de sécurité 24V ou 48V pour les moteurs de réarmement des équipements de désenfumage (volets, clapets, trappes…).</t>
    </r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</si>
  <si>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 xml:space="preserve">Les commandes de réarmement et les liaisons de ces DAS qui seront placées en gaine technique </t>
    </r>
    <r>
      <rPr>
        <b/>
        <u/>
        <sz val="10"/>
        <rFont val="Arial"/>
        <family val="2"/>
      </rPr>
      <t>par zone de de mise en sécurité.</t>
    </r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</si>
  <si>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Travaux d’éclairage normal et de sécurité, avec création de prises de courant 2P+T 10/16 A du local VTP SSI au RDC du bâtiment principal.</t>
    </r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</si>
  <si>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Travaux d’éclairage normal et de sécurité, avec création de prises de courant 2P+T 10/16 A du local VTP SSI SSI au RDC du bâtiment Mimosas.</t>
    </r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</si>
  <si>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Travaux d’éclairage normal et de sécurité, avec création de prises de courant 2P+T 10/16 A du local VTP SSI VTP SSI au RDC du bâtiment MAS Lumières.</t>
    </r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</si>
  <si>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Travaux d’éclairage normal du local de stockage créé au R+3 du bâtiment MAS Lumières.</t>
    </r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</si>
  <si>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Remaniement de l’éclairage du bureau qui sera encloisonné au RDC du bâtiment Mimosas.</t>
    </r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</si>
  <si>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Remaniement de l’éclairage de la salle à manger qui sera encloisonnée au R+1 du bâtiment Mimosas.</t>
    </r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</si>
  <si>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Création de l’éclairage du nouveau local créé au R+2 pour les chariots de réchauffage du bâtiment Mimosas.</t>
    </r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</si>
  <si>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Déplacement des prises triphasées existante pour les chariots de réchauffage vers le fond du local, à la suite de la reconfiguration du local au R+2 du bâtiment Mimosas.</t>
    </r>
  </si>
  <si>
    <t>Dépose des gaines têtes de lit dans les chambres 301 et 308, avec consignation et neutralisation du câblage depuis son origine, y compris la dépose des accessoires. Les prises des fluides médicaux seront consignées par le lot 3.</t>
  </si>
  <si>
    <r>
      <t>-</t>
    </r>
    <r>
      <rPr>
        <sz val="7"/>
        <rFont val="Times New Roman"/>
        <family val="1"/>
      </rPr>
      <t xml:space="preserve"> </t>
    </r>
    <r>
      <rPr>
        <sz val="10"/>
        <rFont val="Arial"/>
        <family val="2"/>
      </rPr>
      <t>Alimentation des équipement centraux SSI des 3 bâtiments depuis le TGS y compris adjonction de départs approprié.</t>
    </r>
  </si>
  <si>
    <t>29.6</t>
  </si>
  <si>
    <t>29.7</t>
  </si>
  <si>
    <t>Commande par ZMS réarmement, alimentation et transfo 12V</t>
  </si>
  <si>
    <r>
      <t xml:space="preserve">-  </t>
    </r>
    <r>
      <rPr>
        <sz val="10"/>
        <rFont val="Arial"/>
        <family val="2"/>
      </rPr>
      <t>Remaniement de l’éclairage des circulations et salons fermés aux niveaux RDC, R+1 et R+2 du bâtiment Campanules.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</si>
</sst>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.5"/>
      <name val="Modern"/>
      <family val="3"/>
      <charset val="255"/>
    </font>
    <font>
      <b/>
      <sz val="10"/>
      <color indexed="10"/>
      <name val="Arial"/>
      <family val="2"/>
    </font>
    <font>
      <sz val="8"/>
      <name val="Modern"/>
      <family val="3"/>
      <charset val="255"/>
    </font>
    <font>
      <b/>
      <sz val="26"/>
      <color rgb="FF0070C0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sz val="8"/>
      <name val="Helv"/>
    </font>
    <font>
      <b/>
      <i/>
      <sz val="10"/>
      <name val="Univers"/>
      <family val="2"/>
    </font>
    <font>
      <sz val="7"/>
      <name val="Times New Roman"/>
      <family val="1"/>
    </font>
    <font>
      <b/>
      <sz val="11"/>
      <name val="Arial"/>
      <family val="2"/>
    </font>
    <font>
      <b/>
      <u/>
      <sz val="10"/>
      <name val="Arial"/>
      <family val="2"/>
    </font>
    <font>
      <sz val="10"/>
      <name val="Arial"/>
      <family val="1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5">
    <xf numFmtId="0" fontId="0" fillId="0" borderId="0" xfId="0"/>
    <xf numFmtId="49" fontId="1" fillId="0" borderId="1" xfId="1" applyNumberFormat="1" applyBorder="1" applyAlignment="1">
      <alignment horizontal="center" vertical="center"/>
    </xf>
    <xf numFmtId="0" fontId="1" fillId="0" borderId="1" xfId="1" applyBorder="1" applyAlignment="1">
      <alignment wrapText="1"/>
    </xf>
    <xf numFmtId="0" fontId="1" fillId="0" borderId="1" xfId="1" applyBorder="1" applyAlignment="1">
      <alignment horizontal="center"/>
    </xf>
    <xf numFmtId="0" fontId="2" fillId="0" borderId="1" xfId="1" applyFont="1" applyBorder="1"/>
    <xf numFmtId="0" fontId="1" fillId="0" borderId="1" xfId="1" applyBorder="1"/>
    <xf numFmtId="0" fontId="1" fillId="0" borderId="0" xfId="1"/>
    <xf numFmtId="4" fontId="1" fillId="0" borderId="0" xfId="1" applyNumberFormat="1"/>
    <xf numFmtId="49" fontId="1" fillId="2" borderId="2" xfId="1" applyNumberFormat="1" applyFill="1" applyBorder="1" applyAlignment="1">
      <alignment horizontal="center" vertical="center"/>
    </xf>
    <xf numFmtId="0" fontId="1" fillId="2" borderId="2" xfId="1" applyFill="1" applyBorder="1" applyAlignment="1">
      <alignment wrapText="1"/>
    </xf>
    <xf numFmtId="0" fontId="1" fillId="2" borderId="2" xfId="1" applyFill="1" applyBorder="1" applyAlignment="1">
      <alignment horizontal="center"/>
    </xf>
    <xf numFmtId="0" fontId="2" fillId="2" borderId="2" xfId="1" applyFont="1" applyFill="1" applyBorder="1"/>
    <xf numFmtId="0" fontId="1" fillId="2" borderId="2" xfId="1" applyFill="1" applyBorder="1"/>
    <xf numFmtId="49" fontId="3" fillId="2" borderId="3" xfId="1" applyNumberFormat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wrapText="1"/>
    </xf>
    <xf numFmtId="0" fontId="3" fillId="2" borderId="3" xfId="1" applyFont="1" applyFill="1" applyBorder="1" applyAlignment="1">
      <alignment horizontal="center"/>
    </xf>
    <xf numFmtId="0" fontId="4" fillId="0" borderId="0" xfId="1" applyFont="1"/>
    <xf numFmtId="49" fontId="1" fillId="2" borderId="4" xfId="1" applyNumberForma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wrapText="1"/>
    </xf>
    <xf numFmtId="0" fontId="3" fillId="2" borderId="4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center"/>
    </xf>
    <xf numFmtId="0" fontId="6" fillId="0" borderId="0" xfId="1" applyFont="1"/>
    <xf numFmtId="49" fontId="7" fillId="0" borderId="3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wrapText="1"/>
    </xf>
    <xf numFmtId="0" fontId="3" fillId="0" borderId="3" xfId="1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1" fillId="0" borderId="3" xfId="1" applyBorder="1" applyAlignment="1">
      <alignment horizontal="center"/>
    </xf>
    <xf numFmtId="49" fontId="1" fillId="0" borderId="3" xfId="1" applyNumberFormat="1" applyBorder="1" applyAlignment="1">
      <alignment horizontal="center" vertical="center"/>
    </xf>
    <xf numFmtId="0" fontId="8" fillId="0" borderId="3" xfId="1" applyFont="1" applyBorder="1" applyAlignment="1">
      <alignment horizont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left" wrapText="1"/>
    </xf>
    <xf numFmtId="1" fontId="2" fillId="0" borderId="3" xfId="1" applyNumberFormat="1" applyFont="1" applyBorder="1"/>
    <xf numFmtId="4" fontId="1" fillId="0" borderId="3" xfId="1" applyNumberFormat="1" applyBorder="1"/>
    <xf numFmtId="0" fontId="1" fillId="0" borderId="3" xfId="1" applyBorder="1" applyAlignment="1">
      <alignment wrapText="1"/>
    </xf>
    <xf numFmtId="1" fontId="1" fillId="0" borderId="3" xfId="1" applyNumberFormat="1" applyBorder="1"/>
    <xf numFmtId="4" fontId="3" fillId="0" borderId="8" xfId="1" applyNumberFormat="1" applyFont="1" applyBorder="1"/>
    <xf numFmtId="0" fontId="9" fillId="0" borderId="3" xfId="1" quotePrefix="1" applyFont="1" applyBorder="1" applyAlignment="1">
      <alignment horizontal="left" wrapText="1"/>
    </xf>
    <xf numFmtId="49" fontId="1" fillId="0" borderId="9" xfId="1" applyNumberFormat="1" applyBorder="1" applyAlignment="1">
      <alignment horizontal="center" vertical="center"/>
    </xf>
    <xf numFmtId="0" fontId="1" fillId="0" borderId="3" xfId="1" applyBorder="1" applyAlignment="1">
      <alignment horizontal="left" wrapText="1"/>
    </xf>
    <xf numFmtId="0" fontId="1" fillId="0" borderId="10" xfId="1" applyBorder="1" applyAlignment="1">
      <alignment horizontal="center"/>
    </xf>
    <xf numFmtId="1" fontId="1" fillId="0" borderId="3" xfId="0" applyNumberFormat="1" applyFont="1" applyBorder="1"/>
    <xf numFmtId="4" fontId="1" fillId="0" borderId="3" xfId="0" applyNumberFormat="1" applyFont="1" applyBorder="1"/>
    <xf numFmtId="0" fontId="1" fillId="0" borderId="9" xfId="1" applyBorder="1"/>
    <xf numFmtId="0" fontId="1" fillId="0" borderId="10" xfId="1" applyBorder="1" applyAlignment="1">
      <alignment horizontal="center" vertical="center" wrapText="1"/>
    </xf>
    <xf numFmtId="49" fontId="1" fillId="0" borderId="0" xfId="1" applyNumberFormat="1" applyAlignment="1">
      <alignment horizontal="center" vertical="center"/>
    </xf>
    <xf numFmtId="0" fontId="1" fillId="0" borderId="0" xfId="1" applyAlignment="1">
      <alignment wrapText="1"/>
    </xf>
    <xf numFmtId="0" fontId="1" fillId="0" borderId="0" xfId="1" applyAlignment="1">
      <alignment horizontal="center"/>
    </xf>
    <xf numFmtId="0" fontId="2" fillId="0" borderId="0" xfId="1" applyFont="1"/>
    <xf numFmtId="0" fontId="10" fillId="0" borderId="0" xfId="1" applyFont="1"/>
    <xf numFmtId="0" fontId="9" fillId="0" borderId="3" xfId="1" applyFont="1" applyBorder="1" applyAlignment="1">
      <alignment wrapText="1"/>
    </xf>
    <xf numFmtId="0" fontId="1" fillId="0" borderId="3" xfId="1" applyBorder="1"/>
    <xf numFmtId="4" fontId="11" fillId="0" borderId="3" xfId="2" applyNumberFormat="1" applyFont="1" applyBorder="1"/>
    <xf numFmtId="0" fontId="1" fillId="0" borderId="3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/>
    </xf>
    <xf numFmtId="4" fontId="1" fillId="0" borderId="3" xfId="1" applyNumberFormat="1" applyBorder="1" applyAlignment="1">
      <alignment vertical="center"/>
    </xf>
    <xf numFmtId="0" fontId="1" fillId="0" borderId="3" xfId="1" applyBorder="1" applyAlignment="1">
      <alignment horizontal="center" vertical="center"/>
    </xf>
    <xf numFmtId="4" fontId="1" fillId="0" borderId="0" xfId="2" applyNumberFormat="1" applyAlignment="1">
      <alignment vertical="center"/>
    </xf>
    <xf numFmtId="0" fontId="13" fillId="0" borderId="3" xfId="1" applyFont="1" applyBorder="1" applyAlignment="1">
      <alignment horizontal="center" wrapText="1"/>
    </xf>
    <xf numFmtId="0" fontId="1" fillId="0" borderId="3" xfId="1" applyBorder="1" applyAlignment="1">
      <alignment horizontal="left" vertical="center" wrapText="1"/>
    </xf>
    <xf numFmtId="0" fontId="1" fillId="0" borderId="3" xfId="1" quotePrefix="1" applyBorder="1" applyAlignment="1">
      <alignment horizontal="left" wrapText="1"/>
    </xf>
    <xf numFmtId="0" fontId="14" fillId="0" borderId="0" xfId="0" applyFont="1" applyAlignment="1">
      <alignment horizontal="justify" vertical="center"/>
    </xf>
    <xf numFmtId="0" fontId="1" fillId="0" borderId="3" xfId="1" applyBorder="1" applyAlignment="1">
      <alignment horizontal="left" wrapText="1" indent="1"/>
    </xf>
    <xf numFmtId="0" fontId="1" fillId="0" borderId="3" xfId="1" applyBorder="1" applyAlignment="1">
      <alignment horizontal="left" wrapText="1" indent="2"/>
    </xf>
    <xf numFmtId="0" fontId="1" fillId="0" borderId="3" xfId="1" quotePrefix="1" applyBorder="1" applyAlignment="1">
      <alignment horizontal="left" wrapText="1" indent="2"/>
    </xf>
    <xf numFmtId="0" fontId="15" fillId="0" borderId="3" xfId="1" quotePrefix="1" applyFont="1" applyBorder="1" applyAlignment="1">
      <alignment horizontal="left" wrapText="1" indent="1"/>
    </xf>
    <xf numFmtId="0" fontId="3" fillId="2" borderId="5" xfId="1" applyFont="1" applyFill="1" applyBorder="1" applyAlignment="1">
      <alignment horizontal="right" vertical="center" wrapText="1"/>
    </xf>
    <xf numFmtId="0" fontId="1" fillId="2" borderId="7" xfId="1" applyFill="1" applyBorder="1" applyAlignment="1">
      <alignment horizontal="right" vertical="center"/>
    </xf>
    <xf numFmtId="0" fontId="1" fillId="2" borderId="6" xfId="1" applyFill="1" applyBorder="1" applyAlignment="1">
      <alignment horizontal="right" vertical="center"/>
    </xf>
    <xf numFmtId="0" fontId="3" fillId="2" borderId="7" xfId="1" applyFont="1" applyFill="1" applyBorder="1" applyAlignment="1">
      <alignment horizontal="right" vertical="center" wrapText="1"/>
    </xf>
    <xf numFmtId="0" fontId="3" fillId="2" borderId="6" xfId="1" applyFont="1" applyFill="1" applyBorder="1" applyAlignment="1">
      <alignment horizontal="right" vertical="center" wrapText="1"/>
    </xf>
    <xf numFmtId="0" fontId="1" fillId="0" borderId="6" xfId="1" applyBorder="1"/>
    <xf numFmtId="4" fontId="1" fillId="0" borderId="0" xfId="2" applyNumberFormat="1" applyFill="1" applyAlignment="1">
      <alignment vertical="center"/>
    </xf>
    <xf numFmtId="0" fontId="1" fillId="0" borderId="3" xfId="1" quotePrefix="1" applyFont="1" applyBorder="1" applyAlignment="1">
      <alignment wrapText="1"/>
    </xf>
    <xf numFmtId="1" fontId="16" fillId="0" borderId="3" xfId="1" applyNumberFormat="1" applyFont="1" applyBorder="1"/>
    <xf numFmtId="4" fontId="16" fillId="0" borderId="3" xfId="1" applyNumberFormat="1" applyFont="1" applyBorder="1"/>
  </cellXfs>
  <cellStyles count="3">
    <cellStyle name="Normal" xfId="0" builtinId="0"/>
    <cellStyle name="Normal 2 2 2" xfId="1" xr:uid="{8B6EBDD6-F1E6-473E-99A9-72212E2409F7}"/>
    <cellStyle name="Normal 4 2" xfId="2" xr:uid="{370B2946-2D03-4099-8386-2610E64C9A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2\andriot\Documents%20and%20Settings\fandriot\Local%20Settings\Temporary%20Internet%20Files\Content.Outlook\C5VJZ9A9\D&#233;bours&#233;%20HEMATO%20CVC%20P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écapitulatif"/>
      <sheetName val="Déboursé"/>
      <sheetName val="Commentaires"/>
    </sheetNames>
    <sheetDataSet>
      <sheetData sheetId="0">
        <row r="24">
          <cell r="C24">
            <v>34</v>
          </cell>
        </row>
        <row r="26">
          <cell r="C26">
            <v>0</v>
          </cell>
        </row>
        <row r="27">
          <cell r="C27">
            <v>0</v>
          </cell>
        </row>
        <row r="30">
          <cell r="G30">
            <v>1.2</v>
          </cell>
        </row>
        <row r="60">
          <cell r="C60">
            <v>1.02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6BEBC-D92E-466D-964B-E3E2F1197F71}">
  <sheetPr>
    <pageSetUpPr fitToPage="1"/>
  </sheetPr>
  <dimension ref="A1:J218"/>
  <sheetViews>
    <sheetView showZeros="0" tabSelected="1" view="pageBreakPreview" zoomScale="70" zoomScaleNormal="70" zoomScaleSheetLayoutView="70" workbookViewId="0">
      <selection activeCell="Q17" sqref="Q17"/>
    </sheetView>
  </sheetViews>
  <sheetFormatPr baseColWidth="10" defaultColWidth="10.6640625" defaultRowHeight="13.2" outlineLevelRow="1" x14ac:dyDescent="0.25"/>
  <cols>
    <col min="1" max="1" width="8.109375" style="44" customWidth="1"/>
    <col min="2" max="2" width="56.6640625" style="45" customWidth="1"/>
    <col min="3" max="3" width="4.21875" style="46" customWidth="1"/>
    <col min="4" max="4" width="7" style="47" bestFit="1" customWidth="1"/>
    <col min="5" max="5" width="10.109375" style="6" customWidth="1"/>
    <col min="6" max="6" width="13.109375" style="6" customWidth="1"/>
    <col min="7" max="7" width="3.33203125" style="6" customWidth="1"/>
    <col min="8" max="16384" width="10.6640625" style="6"/>
  </cols>
  <sheetData>
    <row r="1" spans="1:8" x14ac:dyDescent="0.25">
      <c r="A1" s="1"/>
      <c r="B1" s="2"/>
      <c r="C1" s="3"/>
      <c r="D1" s="4"/>
      <c r="E1" s="5"/>
      <c r="F1" s="5"/>
      <c r="G1" s="5"/>
      <c r="H1" s="5"/>
    </row>
    <row r="2" spans="1:8" x14ac:dyDescent="0.25">
      <c r="A2" s="8"/>
      <c r="B2" s="9"/>
      <c r="C2" s="10"/>
      <c r="D2" s="11"/>
      <c r="E2" s="12"/>
      <c r="F2" s="12"/>
    </row>
    <row r="3" spans="1:8" s="16" customFormat="1" x14ac:dyDescent="0.25">
      <c r="A3" s="13" t="s">
        <v>0</v>
      </c>
      <c r="B3" s="14" t="s">
        <v>1</v>
      </c>
      <c r="C3" s="15" t="s">
        <v>2</v>
      </c>
      <c r="D3" s="15" t="s">
        <v>3</v>
      </c>
      <c r="E3" s="15" t="s">
        <v>4</v>
      </c>
      <c r="F3" s="15" t="s">
        <v>5</v>
      </c>
    </row>
    <row r="4" spans="1:8" s="21" customFormat="1" x14ac:dyDescent="0.25">
      <c r="A4" s="17"/>
      <c r="B4" s="18"/>
      <c r="C4" s="19"/>
      <c r="D4" s="20"/>
      <c r="E4" s="19" t="s">
        <v>6</v>
      </c>
      <c r="F4" s="19" t="s">
        <v>6</v>
      </c>
    </row>
    <row r="5" spans="1:8" s="21" customFormat="1" ht="33" x14ac:dyDescent="0.25">
      <c r="A5" s="22"/>
      <c r="B5" s="23"/>
      <c r="C5" s="24"/>
      <c r="D5" s="25"/>
      <c r="E5" s="26"/>
      <c r="F5" s="26"/>
    </row>
    <row r="6" spans="1:8" s="21" customFormat="1" ht="52.8" x14ac:dyDescent="0.25">
      <c r="A6" s="27"/>
      <c r="B6" s="23" t="s">
        <v>71</v>
      </c>
      <c r="C6" s="24"/>
      <c r="D6" s="25"/>
      <c r="E6" s="26"/>
      <c r="F6" s="26"/>
    </row>
    <row r="7" spans="1:8" s="21" customFormat="1" x14ac:dyDescent="0.25">
      <c r="A7" s="27"/>
      <c r="B7" s="23"/>
      <c r="C7" s="24"/>
      <c r="D7" s="25"/>
      <c r="E7" s="26"/>
      <c r="F7" s="26"/>
    </row>
    <row r="8" spans="1:8" s="21" customFormat="1" x14ac:dyDescent="0.25">
      <c r="A8" s="27"/>
      <c r="B8" s="23"/>
      <c r="C8" s="24"/>
      <c r="D8" s="25"/>
      <c r="E8" s="26"/>
      <c r="F8" s="26"/>
    </row>
    <row r="9" spans="1:8" s="21" customFormat="1" ht="27.6" x14ac:dyDescent="0.25">
      <c r="A9" s="27"/>
      <c r="B9" s="57" t="s">
        <v>72</v>
      </c>
      <c r="C9" s="24"/>
      <c r="D9" s="25"/>
      <c r="E9" s="26"/>
      <c r="F9" s="26"/>
    </row>
    <row r="10" spans="1:8" s="21" customFormat="1" ht="15.6" x14ac:dyDescent="0.3">
      <c r="A10" s="27"/>
      <c r="B10" s="28"/>
      <c r="C10" s="24"/>
      <c r="D10" s="25"/>
      <c r="E10" s="26"/>
      <c r="F10" s="26"/>
    </row>
    <row r="11" spans="1:8" outlineLevel="1" x14ac:dyDescent="0.25">
      <c r="A11" s="29"/>
      <c r="B11" s="30" t="s">
        <v>8</v>
      </c>
      <c r="C11" s="26" t="s">
        <v>9</v>
      </c>
      <c r="D11" s="31"/>
      <c r="E11" s="32"/>
      <c r="F11" s="32"/>
    </row>
    <row r="12" spans="1:8" outlineLevel="1" x14ac:dyDescent="0.25">
      <c r="A12" s="27"/>
      <c r="B12" s="33" t="s">
        <v>10</v>
      </c>
      <c r="C12" s="26" t="s">
        <v>11</v>
      </c>
      <c r="D12" s="34"/>
      <c r="E12" s="32"/>
      <c r="F12" s="32">
        <f>E12*D12</f>
        <v>0</v>
      </c>
    </row>
    <row r="13" spans="1:8" outlineLevel="1" x14ac:dyDescent="0.25">
      <c r="A13" s="27"/>
      <c r="B13" s="33" t="s">
        <v>12</v>
      </c>
      <c r="C13" s="26" t="s">
        <v>11</v>
      </c>
      <c r="D13" s="34"/>
      <c r="E13" s="32"/>
      <c r="F13" s="32">
        <f>E13*D13</f>
        <v>0</v>
      </c>
    </row>
    <row r="14" spans="1:8" outlineLevel="1" x14ac:dyDescent="0.25">
      <c r="A14" s="27"/>
      <c r="B14" s="33"/>
      <c r="C14" s="26"/>
      <c r="D14" s="34"/>
      <c r="E14" s="32"/>
      <c r="F14" s="32"/>
    </row>
    <row r="15" spans="1:8" x14ac:dyDescent="0.25">
      <c r="A15" s="65" t="str">
        <f>"Sous-total H.T. "&amp;B11</f>
        <v>Sous-total H.T. Généralités</v>
      </c>
      <c r="B15" s="70"/>
      <c r="C15" s="66"/>
      <c r="D15" s="66"/>
      <c r="E15" s="67"/>
      <c r="F15" s="35">
        <f>SUM(F12:F14)</f>
        <v>0</v>
      </c>
    </row>
    <row r="16" spans="1:8" s="48" customFormat="1" x14ac:dyDescent="0.25">
      <c r="A16" s="27"/>
      <c r="B16" s="23"/>
      <c r="C16" s="26"/>
      <c r="D16" s="31"/>
      <c r="E16" s="32"/>
      <c r="F16" s="32"/>
    </row>
    <row r="17" spans="1:6" s="48" customFormat="1" x14ac:dyDescent="0.25">
      <c r="A17" s="29" t="s">
        <v>67</v>
      </c>
      <c r="B17" s="14" t="s">
        <v>41</v>
      </c>
      <c r="C17" s="39" t="s">
        <v>9</v>
      </c>
      <c r="D17" s="31"/>
      <c r="E17" s="32"/>
      <c r="F17" s="32"/>
    </row>
    <row r="18" spans="1:6" s="48" customFormat="1" x14ac:dyDescent="0.25">
      <c r="A18" s="27"/>
      <c r="B18" s="23"/>
      <c r="C18" s="26"/>
      <c r="D18" s="31"/>
      <c r="E18" s="32"/>
      <c r="F18" s="32"/>
    </row>
    <row r="19" spans="1:6" outlineLevel="1" x14ac:dyDescent="0.25">
      <c r="A19" s="29" t="s">
        <v>68</v>
      </c>
      <c r="B19" s="30" t="s">
        <v>28</v>
      </c>
      <c r="C19" s="26" t="s">
        <v>9</v>
      </c>
      <c r="D19" s="31"/>
      <c r="E19" s="32"/>
      <c r="F19" s="32"/>
    </row>
    <row r="20" spans="1:6" outlineLevel="1" x14ac:dyDescent="0.25">
      <c r="A20" s="27"/>
      <c r="B20" s="33"/>
      <c r="C20" s="26" t="s">
        <v>9</v>
      </c>
      <c r="D20" s="31"/>
      <c r="E20" s="32"/>
      <c r="F20" s="32"/>
    </row>
    <row r="21" spans="1:6" ht="26.4" outlineLevel="1" x14ac:dyDescent="0.25">
      <c r="A21" s="27"/>
      <c r="B21" s="49" t="s">
        <v>13</v>
      </c>
      <c r="C21" s="26" t="s">
        <v>9</v>
      </c>
      <c r="D21" s="34"/>
      <c r="E21" s="32"/>
      <c r="F21" s="32"/>
    </row>
    <row r="22" spans="1:6" outlineLevel="1" x14ac:dyDescent="0.25">
      <c r="A22" s="27"/>
      <c r="B22" s="33"/>
      <c r="C22" s="26"/>
      <c r="D22" s="34"/>
      <c r="E22" s="32"/>
      <c r="F22" s="32"/>
    </row>
    <row r="23" spans="1:6" ht="26.4" outlineLevel="1" x14ac:dyDescent="0.25">
      <c r="A23" s="27"/>
      <c r="B23" s="33" t="s">
        <v>29</v>
      </c>
      <c r="C23" s="26" t="s">
        <v>2</v>
      </c>
      <c r="D23" s="34"/>
      <c r="E23" s="32"/>
      <c r="F23" s="32">
        <f t="shared" ref="F23:F27" si="0">E23*D23</f>
        <v>0</v>
      </c>
    </row>
    <row r="24" spans="1:6" outlineLevel="1" x14ac:dyDescent="0.25">
      <c r="A24" s="27"/>
      <c r="B24" s="50" t="s">
        <v>30</v>
      </c>
      <c r="C24" s="26" t="s">
        <v>2</v>
      </c>
      <c r="D24" s="34"/>
      <c r="E24" s="32"/>
      <c r="F24" s="32">
        <f t="shared" si="0"/>
        <v>0</v>
      </c>
    </row>
    <row r="25" spans="1:6" outlineLevel="1" x14ac:dyDescent="0.25">
      <c r="A25" s="27"/>
      <c r="B25" s="50" t="s">
        <v>31</v>
      </c>
      <c r="C25" s="26" t="s">
        <v>2</v>
      </c>
      <c r="D25" s="34"/>
      <c r="E25" s="32"/>
      <c r="F25" s="32">
        <f t="shared" si="0"/>
        <v>0</v>
      </c>
    </row>
    <row r="26" spans="1:6" outlineLevel="1" x14ac:dyDescent="0.25">
      <c r="A26" s="27"/>
      <c r="B26" s="50" t="s">
        <v>32</v>
      </c>
      <c r="C26" s="26" t="s">
        <v>33</v>
      </c>
      <c r="D26" s="34"/>
      <c r="E26" s="32"/>
      <c r="F26" s="32">
        <f t="shared" si="0"/>
        <v>0</v>
      </c>
    </row>
    <row r="27" spans="1:6" outlineLevel="1" x14ac:dyDescent="0.25">
      <c r="A27" s="27"/>
      <c r="B27" s="50" t="s">
        <v>34</v>
      </c>
      <c r="C27" s="26" t="s">
        <v>33</v>
      </c>
      <c r="D27" s="34"/>
      <c r="E27" s="32"/>
      <c r="F27" s="32">
        <f t="shared" si="0"/>
        <v>0</v>
      </c>
    </row>
    <row r="28" spans="1:6" outlineLevel="1" x14ac:dyDescent="0.25">
      <c r="A28" s="27"/>
      <c r="B28" s="33"/>
      <c r="C28" s="26"/>
      <c r="D28" s="34"/>
      <c r="E28" s="32"/>
      <c r="F28" s="32"/>
    </row>
    <row r="29" spans="1:6" x14ac:dyDescent="0.25">
      <c r="A29" s="65" t="str">
        <f>"Sous-total H.T. "&amp;B19</f>
        <v>Sous-total H.T. Installation provisoire de chantier</v>
      </c>
      <c r="B29" s="70"/>
      <c r="C29" s="66"/>
      <c r="D29" s="66"/>
      <c r="E29" s="67"/>
      <c r="F29" s="35">
        <f>SUM(F22:F28)</f>
        <v>0</v>
      </c>
    </row>
    <row r="30" spans="1:6" x14ac:dyDescent="0.25">
      <c r="A30" s="27"/>
      <c r="B30" s="33"/>
      <c r="C30" s="26"/>
      <c r="D30" s="34"/>
      <c r="E30" s="32"/>
      <c r="F30" s="32"/>
    </row>
    <row r="31" spans="1:6" outlineLevel="1" x14ac:dyDescent="0.25">
      <c r="A31" s="29" t="s">
        <v>69</v>
      </c>
      <c r="B31" s="30" t="s">
        <v>35</v>
      </c>
      <c r="C31" s="26"/>
      <c r="D31" s="34"/>
      <c r="E31" s="32"/>
      <c r="F31" s="32"/>
    </row>
    <row r="32" spans="1:6" outlineLevel="1" x14ac:dyDescent="0.25">
      <c r="A32" s="27"/>
      <c r="B32" s="33"/>
      <c r="C32" s="26"/>
      <c r="D32" s="34"/>
      <c r="E32" s="32"/>
      <c r="F32" s="32"/>
    </row>
    <row r="33" spans="1:6" ht="26.4" outlineLevel="1" x14ac:dyDescent="0.25">
      <c r="A33" s="27"/>
      <c r="B33" s="36" t="s">
        <v>36</v>
      </c>
      <c r="C33" s="26"/>
      <c r="D33" s="34"/>
      <c r="E33" s="32"/>
      <c r="F33" s="32"/>
    </row>
    <row r="34" spans="1:6" ht="26.4" outlineLevel="1" x14ac:dyDescent="0.25">
      <c r="A34" s="27"/>
      <c r="B34" s="58" t="s">
        <v>37</v>
      </c>
      <c r="C34" s="26" t="s">
        <v>11</v>
      </c>
      <c r="D34" s="53"/>
      <c r="E34" s="32"/>
      <c r="F34" s="32">
        <f>E34*D34</f>
        <v>0</v>
      </c>
    </row>
    <row r="35" spans="1:6" ht="39.6" outlineLevel="1" x14ac:dyDescent="0.25">
      <c r="A35" s="27"/>
      <c r="B35" s="58" t="s">
        <v>38</v>
      </c>
      <c r="C35" s="55" t="s">
        <v>11</v>
      </c>
      <c r="D35" s="53"/>
      <c r="E35" s="54"/>
      <c r="F35" s="54">
        <f>E35*D35</f>
        <v>0</v>
      </c>
    </row>
    <row r="36" spans="1:6" ht="52.8" outlineLevel="1" x14ac:dyDescent="0.25">
      <c r="A36" s="27"/>
      <c r="B36" s="58" t="s">
        <v>112</v>
      </c>
      <c r="C36" s="52" t="s">
        <v>11</v>
      </c>
      <c r="D36" s="53"/>
      <c r="E36" s="71"/>
      <c r="F36" s="54">
        <f>E36*D36</f>
        <v>0</v>
      </c>
    </row>
    <row r="37" spans="1:6" outlineLevel="1" x14ac:dyDescent="0.25">
      <c r="A37" s="27"/>
      <c r="B37" s="33"/>
      <c r="C37" s="26"/>
      <c r="D37" s="34"/>
      <c r="E37" s="32"/>
      <c r="F37" s="32"/>
    </row>
    <row r="38" spans="1:6" x14ac:dyDescent="0.25">
      <c r="A38" s="65" t="str">
        <f>"Sous-total H.T. "&amp;B31</f>
        <v xml:space="preserve">Sous-total H.T. Neutralisation et Dépose </v>
      </c>
      <c r="B38" s="68"/>
      <c r="C38" s="68"/>
      <c r="D38" s="68"/>
      <c r="E38" s="69"/>
      <c r="F38" s="35">
        <f>SUM(F34:F36)</f>
        <v>0</v>
      </c>
    </row>
    <row r="39" spans="1:6" x14ac:dyDescent="0.25">
      <c r="A39" s="27"/>
      <c r="B39" s="33"/>
      <c r="C39" s="26"/>
      <c r="D39" s="34"/>
      <c r="E39" s="32"/>
      <c r="F39" s="32"/>
    </row>
    <row r="40" spans="1:6" outlineLevel="1" x14ac:dyDescent="0.25">
      <c r="A40" s="29" t="s">
        <v>70</v>
      </c>
      <c r="B40" s="30" t="s">
        <v>39</v>
      </c>
      <c r="C40" s="26"/>
      <c r="D40" s="34"/>
      <c r="E40" s="32"/>
      <c r="F40" s="32"/>
    </row>
    <row r="41" spans="1:6" outlineLevel="1" x14ac:dyDescent="0.25">
      <c r="A41" s="27"/>
      <c r="B41" s="51"/>
      <c r="C41" s="26"/>
      <c r="D41" s="34"/>
      <c r="E41" s="32"/>
      <c r="F41" s="32"/>
    </row>
    <row r="42" spans="1:6" ht="26.4" outlineLevel="1" x14ac:dyDescent="0.25">
      <c r="A42" s="27"/>
      <c r="B42" s="36" t="s">
        <v>36</v>
      </c>
      <c r="C42" s="26"/>
      <c r="D42" s="34"/>
      <c r="E42" s="32"/>
      <c r="F42" s="32"/>
    </row>
    <row r="43" spans="1:6" outlineLevel="1" x14ac:dyDescent="0.25">
      <c r="A43" s="27"/>
      <c r="B43" s="59"/>
      <c r="C43" s="52"/>
      <c r="D43" s="53"/>
      <c r="E43" s="56"/>
      <c r="F43" s="54"/>
    </row>
    <row r="44" spans="1:6" ht="26.4" outlineLevel="1" x14ac:dyDescent="0.25">
      <c r="A44" s="27"/>
      <c r="B44" s="59" t="s">
        <v>76</v>
      </c>
      <c r="C44" s="55" t="s">
        <v>11</v>
      </c>
      <c r="D44" s="53"/>
      <c r="E44" s="56"/>
      <c r="F44" s="54">
        <f>E44*D44</f>
        <v>0</v>
      </c>
    </row>
    <row r="45" spans="1:6" ht="39.6" outlineLevel="1" x14ac:dyDescent="0.25">
      <c r="A45" s="27"/>
      <c r="B45" s="59" t="s">
        <v>77</v>
      </c>
      <c r="C45" s="55" t="s">
        <v>11</v>
      </c>
      <c r="D45" s="53"/>
      <c r="E45" s="56"/>
      <c r="F45" s="54">
        <f>E45*D45</f>
        <v>0</v>
      </c>
    </row>
    <row r="46" spans="1:6" outlineLevel="1" x14ac:dyDescent="0.25">
      <c r="A46" s="27"/>
      <c r="B46" s="59" t="s">
        <v>73</v>
      </c>
      <c r="C46" s="52" t="s">
        <v>75</v>
      </c>
      <c r="D46" s="53"/>
      <c r="E46" s="56"/>
      <c r="F46" s="54">
        <f>E46*D46</f>
        <v>0</v>
      </c>
    </row>
    <row r="47" spans="1:6" outlineLevel="1" x14ac:dyDescent="0.25">
      <c r="A47" s="27"/>
      <c r="B47" s="59" t="s">
        <v>74</v>
      </c>
      <c r="C47" s="52" t="s">
        <v>75</v>
      </c>
      <c r="D47" s="53"/>
      <c r="E47" s="56"/>
      <c r="F47" s="54">
        <f>E47*D47</f>
        <v>0</v>
      </c>
    </row>
    <row r="48" spans="1:6" outlineLevel="1" x14ac:dyDescent="0.25">
      <c r="A48" s="27"/>
      <c r="B48" s="33"/>
      <c r="C48" s="26"/>
      <c r="D48" s="34"/>
      <c r="E48" s="32"/>
      <c r="F48" s="32"/>
    </row>
    <row r="49" spans="1:6" x14ac:dyDescent="0.25">
      <c r="A49" s="65" t="str">
        <f>"Sous-total H.T. "&amp;B40</f>
        <v>Sous-total H.T. Tableau Général Sécurité (TGS)</v>
      </c>
      <c r="B49" s="66"/>
      <c r="C49" s="66"/>
      <c r="D49" s="66"/>
      <c r="E49" s="67"/>
      <c r="F49" s="35">
        <f>SUM(F43:F48)</f>
        <v>0</v>
      </c>
    </row>
    <row r="50" spans="1:6" x14ac:dyDescent="0.25">
      <c r="A50" s="27"/>
      <c r="B50" s="33"/>
      <c r="C50" s="26"/>
      <c r="D50" s="34"/>
      <c r="E50" s="32"/>
      <c r="F50" s="32"/>
    </row>
    <row r="51" spans="1:6" outlineLevel="1" x14ac:dyDescent="0.25">
      <c r="A51" s="29" t="s">
        <v>78</v>
      </c>
      <c r="B51" s="30" t="s">
        <v>79</v>
      </c>
      <c r="C51" s="26"/>
      <c r="D51" s="34"/>
      <c r="E51" s="32"/>
      <c r="F51" s="32"/>
    </row>
    <row r="52" spans="1:6" outlineLevel="1" x14ac:dyDescent="0.25">
      <c r="A52" s="27"/>
      <c r="B52" s="51"/>
      <c r="C52" s="26"/>
      <c r="D52" s="34"/>
      <c r="E52" s="32"/>
      <c r="F52" s="32"/>
    </row>
    <row r="53" spans="1:6" ht="26.4" outlineLevel="1" x14ac:dyDescent="0.25">
      <c r="A53" s="27"/>
      <c r="B53" s="36" t="s">
        <v>100</v>
      </c>
      <c r="C53" s="55"/>
      <c r="D53" s="53"/>
      <c r="E53" s="56"/>
      <c r="F53" s="54"/>
    </row>
    <row r="54" spans="1:6" outlineLevel="1" x14ac:dyDescent="0.25">
      <c r="A54" s="27"/>
      <c r="B54" s="36"/>
      <c r="C54" s="55"/>
      <c r="D54" s="53"/>
      <c r="E54" s="56"/>
      <c r="F54" s="54"/>
    </row>
    <row r="55" spans="1:6" outlineLevel="1" x14ac:dyDescent="0.25">
      <c r="A55" s="27"/>
      <c r="B55" s="60" t="s">
        <v>80</v>
      </c>
      <c r="C55" s="55"/>
      <c r="D55" s="53"/>
      <c r="E55" s="56"/>
      <c r="F55" s="54"/>
    </row>
    <row r="56" spans="1:6" ht="26.4" outlineLevel="1" x14ac:dyDescent="0.25">
      <c r="A56" s="27"/>
      <c r="B56" s="63" t="s">
        <v>82</v>
      </c>
      <c r="C56" s="52" t="s">
        <v>75</v>
      </c>
      <c r="D56" s="53"/>
      <c r="E56" s="56"/>
      <c r="F56" s="54">
        <f>E56*D56</f>
        <v>0</v>
      </c>
    </row>
    <row r="57" spans="1:6" ht="26.4" outlineLevel="1" x14ac:dyDescent="0.25">
      <c r="A57" s="27"/>
      <c r="B57" s="63" t="s">
        <v>83</v>
      </c>
      <c r="C57" s="52" t="s">
        <v>75</v>
      </c>
      <c r="D57" s="53"/>
      <c r="E57" s="56"/>
      <c r="F57" s="54">
        <f t="shared" ref="F57:F63" si="1">E57*D57</f>
        <v>0</v>
      </c>
    </row>
    <row r="58" spans="1:6" ht="26.4" outlineLevel="1" x14ac:dyDescent="0.25">
      <c r="A58" s="27"/>
      <c r="B58" s="63" t="s">
        <v>84</v>
      </c>
      <c r="C58" s="52" t="s">
        <v>75</v>
      </c>
      <c r="D58" s="53"/>
      <c r="E58" s="56"/>
      <c r="F58" s="54">
        <f t="shared" si="1"/>
        <v>0</v>
      </c>
    </row>
    <row r="59" spans="1:6" ht="26.4" outlineLevel="1" x14ac:dyDescent="0.25">
      <c r="A59" s="27"/>
      <c r="B59" s="63" t="s">
        <v>85</v>
      </c>
      <c r="C59" s="52" t="s">
        <v>75</v>
      </c>
      <c r="D59" s="53"/>
      <c r="E59" s="56"/>
      <c r="F59" s="54">
        <f t="shared" si="1"/>
        <v>0</v>
      </c>
    </row>
    <row r="60" spans="1:6" ht="26.4" outlineLevel="1" x14ac:dyDescent="0.25">
      <c r="A60" s="27"/>
      <c r="B60" s="62" t="s">
        <v>86</v>
      </c>
      <c r="C60" s="52" t="s">
        <v>75</v>
      </c>
      <c r="D60" s="53"/>
      <c r="E60" s="56"/>
      <c r="F60" s="54">
        <f t="shared" si="1"/>
        <v>0</v>
      </c>
    </row>
    <row r="61" spans="1:6" ht="26.4" outlineLevel="1" x14ac:dyDescent="0.25">
      <c r="A61" s="27"/>
      <c r="B61" s="62" t="s">
        <v>87</v>
      </c>
      <c r="C61" s="52" t="s">
        <v>75</v>
      </c>
      <c r="D61" s="53"/>
      <c r="E61" s="56"/>
      <c r="F61" s="54">
        <f t="shared" si="1"/>
        <v>0</v>
      </c>
    </row>
    <row r="62" spans="1:6" ht="26.4" outlineLevel="1" x14ac:dyDescent="0.25">
      <c r="A62" s="27"/>
      <c r="B62" s="62" t="s">
        <v>88</v>
      </c>
      <c r="C62" s="52" t="s">
        <v>75</v>
      </c>
      <c r="D62" s="53"/>
      <c r="E62" s="56"/>
      <c r="F62" s="54">
        <f t="shared" si="1"/>
        <v>0</v>
      </c>
    </row>
    <row r="63" spans="1:6" ht="26.4" outlineLevel="1" x14ac:dyDescent="0.25">
      <c r="A63" s="27"/>
      <c r="B63" s="62" t="s">
        <v>96</v>
      </c>
      <c r="C63" s="52" t="s">
        <v>75</v>
      </c>
      <c r="D63" s="53"/>
      <c r="E63" s="56"/>
      <c r="F63" s="54">
        <f t="shared" si="1"/>
        <v>0</v>
      </c>
    </row>
    <row r="64" spans="1:6" outlineLevel="1" x14ac:dyDescent="0.25">
      <c r="A64" s="27"/>
      <c r="B64" s="36"/>
      <c r="C64" s="55"/>
      <c r="D64" s="53"/>
      <c r="E64" s="56"/>
      <c r="F64" s="54"/>
    </row>
    <row r="65" spans="1:6" outlineLevel="1" x14ac:dyDescent="0.25">
      <c r="A65" s="27"/>
      <c r="B65" s="60" t="s">
        <v>81</v>
      </c>
      <c r="C65" s="55"/>
      <c r="D65" s="53"/>
      <c r="E65" s="56"/>
      <c r="F65" s="54"/>
    </row>
    <row r="66" spans="1:6" ht="26.4" outlineLevel="1" x14ac:dyDescent="0.25">
      <c r="A66" s="27"/>
      <c r="B66" s="62" t="s">
        <v>89</v>
      </c>
      <c r="C66" s="52" t="s">
        <v>75</v>
      </c>
      <c r="D66" s="53"/>
      <c r="E66" s="56"/>
      <c r="F66" s="54">
        <f>E66*D66</f>
        <v>0</v>
      </c>
    </row>
    <row r="67" spans="1:6" ht="26.4" outlineLevel="1" x14ac:dyDescent="0.25">
      <c r="A67" s="27"/>
      <c r="B67" s="62" t="s">
        <v>90</v>
      </c>
      <c r="C67" s="52" t="s">
        <v>75</v>
      </c>
      <c r="D67" s="53"/>
      <c r="E67" s="56"/>
      <c r="F67" s="54">
        <f t="shared" ref="F67:F71" si="2">E67*D67</f>
        <v>0</v>
      </c>
    </row>
    <row r="68" spans="1:6" ht="26.4" outlineLevel="1" x14ac:dyDescent="0.25">
      <c r="A68" s="27"/>
      <c r="B68" s="62" t="s">
        <v>91</v>
      </c>
      <c r="C68" s="52" t="s">
        <v>75</v>
      </c>
      <c r="D68" s="53"/>
      <c r="E68" s="56"/>
      <c r="F68" s="54">
        <f t="shared" si="2"/>
        <v>0</v>
      </c>
    </row>
    <row r="69" spans="1:6" ht="26.4" outlineLevel="1" x14ac:dyDescent="0.25">
      <c r="A69" s="27"/>
      <c r="B69" s="62" t="s">
        <v>92</v>
      </c>
      <c r="C69" s="52" t="s">
        <v>75</v>
      </c>
      <c r="D69" s="53"/>
      <c r="E69" s="56"/>
      <c r="F69" s="54">
        <f t="shared" si="2"/>
        <v>0</v>
      </c>
    </row>
    <row r="70" spans="1:6" ht="26.4" outlineLevel="1" x14ac:dyDescent="0.25">
      <c r="A70" s="27"/>
      <c r="B70" s="62" t="s">
        <v>93</v>
      </c>
      <c r="C70" s="52" t="s">
        <v>75</v>
      </c>
      <c r="D70" s="53"/>
      <c r="E70" s="56"/>
      <c r="F70" s="54">
        <f t="shared" si="2"/>
        <v>0</v>
      </c>
    </row>
    <row r="71" spans="1:6" ht="26.4" outlineLevel="1" x14ac:dyDescent="0.25">
      <c r="A71" s="27"/>
      <c r="B71" s="62" t="s">
        <v>94</v>
      </c>
      <c r="C71" s="52" t="s">
        <v>75</v>
      </c>
      <c r="D71" s="53"/>
      <c r="E71" s="56"/>
      <c r="F71" s="54">
        <f t="shared" si="2"/>
        <v>0</v>
      </c>
    </row>
    <row r="72" spans="1:6" outlineLevel="1" x14ac:dyDescent="0.25">
      <c r="A72" s="27"/>
      <c r="B72" s="61"/>
      <c r="C72" s="52"/>
      <c r="D72" s="53"/>
      <c r="E72" s="56"/>
      <c r="F72" s="54"/>
    </row>
    <row r="73" spans="1:6" outlineLevel="1" x14ac:dyDescent="0.25">
      <c r="A73" s="27"/>
      <c r="B73" s="61" t="s">
        <v>95</v>
      </c>
      <c r="C73" s="52" t="s">
        <v>75</v>
      </c>
      <c r="D73" s="53"/>
      <c r="E73" s="56"/>
      <c r="F73" s="54">
        <f>E73*D73</f>
        <v>0</v>
      </c>
    </row>
    <row r="74" spans="1:6" outlineLevel="1" x14ac:dyDescent="0.25">
      <c r="A74" s="27"/>
      <c r="B74" s="61" t="s">
        <v>99</v>
      </c>
      <c r="C74" s="52" t="s">
        <v>61</v>
      </c>
      <c r="D74" s="53"/>
      <c r="E74" s="56"/>
      <c r="F74" s="54">
        <f t="shared" ref="F74:F76" si="3">E74*D74</f>
        <v>0</v>
      </c>
    </row>
    <row r="75" spans="1:6" outlineLevel="1" x14ac:dyDescent="0.25">
      <c r="A75" s="27"/>
      <c r="B75" s="61" t="s">
        <v>98</v>
      </c>
      <c r="C75" s="52" t="s">
        <v>61</v>
      </c>
      <c r="D75" s="53"/>
      <c r="E75" s="56"/>
      <c r="F75" s="54">
        <f t="shared" si="3"/>
        <v>0</v>
      </c>
    </row>
    <row r="76" spans="1:6" outlineLevel="1" x14ac:dyDescent="0.25">
      <c r="A76" s="27"/>
      <c r="B76" s="61" t="s">
        <v>97</v>
      </c>
      <c r="C76" s="52" t="s">
        <v>11</v>
      </c>
      <c r="D76" s="53"/>
      <c r="E76" s="56"/>
      <c r="F76" s="54">
        <f t="shared" si="3"/>
        <v>0</v>
      </c>
    </row>
    <row r="77" spans="1:6" outlineLevel="1" x14ac:dyDescent="0.25">
      <c r="A77" s="27"/>
      <c r="B77" s="33"/>
      <c r="C77" s="26"/>
      <c r="D77" s="34"/>
      <c r="E77" s="32"/>
      <c r="F77" s="32"/>
    </row>
    <row r="78" spans="1:6" x14ac:dyDescent="0.25">
      <c r="A78" s="65" t="str">
        <f>"Sous-total H.T. "&amp;B51</f>
        <v>Sous-total H.T. Alimentation des nouveaux moteurs de désenfumage</v>
      </c>
      <c r="B78" s="66"/>
      <c r="C78" s="66"/>
      <c r="D78" s="66"/>
      <c r="E78" s="67"/>
      <c r="F78" s="35">
        <f>SUM(F53:F77)</f>
        <v>0</v>
      </c>
    </row>
    <row r="79" spans="1:6" x14ac:dyDescent="0.25">
      <c r="A79" s="27"/>
      <c r="B79" s="33"/>
      <c r="C79" s="26"/>
      <c r="D79" s="34"/>
      <c r="E79" s="32"/>
      <c r="F79" s="32"/>
    </row>
    <row r="80" spans="1:6" outlineLevel="1" x14ac:dyDescent="0.25">
      <c r="A80" s="29" t="s">
        <v>114</v>
      </c>
      <c r="B80" s="30" t="s">
        <v>40</v>
      </c>
      <c r="C80" s="26"/>
      <c r="D80" s="34"/>
      <c r="E80" s="32"/>
      <c r="F80" s="32"/>
    </row>
    <row r="81" spans="1:10" outlineLevel="1" x14ac:dyDescent="0.25">
      <c r="A81" s="27"/>
      <c r="B81" s="51"/>
      <c r="C81" s="26"/>
      <c r="D81" s="34"/>
      <c r="E81" s="32"/>
      <c r="F81" s="32"/>
    </row>
    <row r="82" spans="1:10" ht="26.4" outlineLevel="1" x14ac:dyDescent="0.25">
      <c r="A82" s="27"/>
      <c r="B82" s="36" t="s">
        <v>36</v>
      </c>
      <c r="C82" s="26"/>
      <c r="D82" s="34"/>
      <c r="E82" s="32"/>
      <c r="F82" s="32"/>
    </row>
    <row r="83" spans="1:10" ht="39.6" outlineLevel="1" x14ac:dyDescent="0.25">
      <c r="A83" s="27"/>
      <c r="B83" s="72" t="s">
        <v>42</v>
      </c>
      <c r="C83" s="52" t="s">
        <v>11</v>
      </c>
      <c r="D83" s="53"/>
      <c r="E83" s="56"/>
      <c r="F83" s="54">
        <f>E83*D83</f>
        <v>0</v>
      </c>
      <c r="J83" s="6">
        <v>4</v>
      </c>
    </row>
    <row r="84" spans="1:10" outlineLevel="1" x14ac:dyDescent="0.25">
      <c r="A84" s="27"/>
      <c r="B84" s="33"/>
      <c r="C84" s="26"/>
      <c r="D84" s="34"/>
      <c r="E84" s="32"/>
      <c r="F84" s="32"/>
    </row>
    <row r="85" spans="1:10" x14ac:dyDescent="0.25">
      <c r="A85" s="65" t="str">
        <f>"Sous-total H.T. "&amp;B80</f>
        <v xml:space="preserve">Sous-total H.T. Contrôle d’accès au RDC bâtiment principal </v>
      </c>
      <c r="B85" s="66"/>
      <c r="C85" s="66"/>
      <c r="D85" s="66"/>
      <c r="E85" s="67"/>
      <c r="F85" s="35">
        <f>SUM(F83:F84)</f>
        <v>0</v>
      </c>
    </row>
    <row r="86" spans="1:10" s="48" customFormat="1" x14ac:dyDescent="0.25">
      <c r="A86" s="27"/>
      <c r="B86" s="23"/>
      <c r="C86" s="26"/>
      <c r="D86" s="31"/>
      <c r="E86" s="32"/>
      <c r="F86" s="32"/>
    </row>
    <row r="87" spans="1:10" outlineLevel="1" x14ac:dyDescent="0.25">
      <c r="A87" s="29" t="s">
        <v>115</v>
      </c>
      <c r="B87" s="30" t="s">
        <v>101</v>
      </c>
      <c r="C87" s="26"/>
      <c r="D87" s="34"/>
      <c r="E87" s="32"/>
      <c r="F87" s="32"/>
    </row>
    <row r="88" spans="1:10" x14ac:dyDescent="0.25">
      <c r="A88" s="27"/>
      <c r="B88" s="33"/>
      <c r="C88" s="26"/>
      <c r="D88" s="34"/>
      <c r="E88" s="32"/>
      <c r="F88" s="32"/>
    </row>
    <row r="89" spans="1:10" ht="26.4" outlineLevel="1" x14ac:dyDescent="0.25">
      <c r="A89" s="27"/>
      <c r="B89" s="61" t="s">
        <v>113</v>
      </c>
      <c r="C89" s="52" t="s">
        <v>11</v>
      </c>
      <c r="D89" s="53"/>
      <c r="E89" s="56"/>
      <c r="F89" s="54">
        <f t="shared" ref="F89:F100" si="4">E89*D89</f>
        <v>0</v>
      </c>
    </row>
    <row r="90" spans="1:10" ht="39.6" outlineLevel="1" x14ac:dyDescent="0.25">
      <c r="A90" s="27"/>
      <c r="B90" s="61" t="s">
        <v>102</v>
      </c>
      <c r="C90" s="52" t="s">
        <v>60</v>
      </c>
      <c r="D90" s="53"/>
      <c r="E90" s="56"/>
      <c r="F90" s="54"/>
    </row>
    <row r="91" spans="1:10" ht="39.6" outlineLevel="1" x14ac:dyDescent="0.25">
      <c r="A91" s="27"/>
      <c r="B91" s="61" t="s">
        <v>103</v>
      </c>
      <c r="C91" s="52" t="s">
        <v>60</v>
      </c>
      <c r="D91" s="53"/>
      <c r="E91" s="56"/>
      <c r="F91" s="54"/>
    </row>
    <row r="92" spans="1:10" ht="39.6" outlineLevel="1" x14ac:dyDescent="0.25">
      <c r="A92" s="27"/>
      <c r="B92" s="61" t="s">
        <v>104</v>
      </c>
      <c r="C92" s="52" t="s">
        <v>11</v>
      </c>
      <c r="D92" s="53"/>
      <c r="E92" s="56"/>
      <c r="F92" s="54">
        <f t="shared" si="4"/>
        <v>0</v>
      </c>
    </row>
    <row r="93" spans="1:10" ht="39.6" outlineLevel="1" x14ac:dyDescent="0.25">
      <c r="A93" s="27"/>
      <c r="B93" s="61" t="s">
        <v>105</v>
      </c>
      <c r="C93" s="52" t="s">
        <v>11</v>
      </c>
      <c r="D93" s="53"/>
      <c r="E93" s="56"/>
      <c r="F93" s="54">
        <f t="shared" si="4"/>
        <v>0</v>
      </c>
    </row>
    <row r="94" spans="1:10" ht="39.6" outlineLevel="1" x14ac:dyDescent="0.25">
      <c r="A94" s="27"/>
      <c r="B94" s="61" t="s">
        <v>106</v>
      </c>
      <c r="C94" s="52" t="s">
        <v>11</v>
      </c>
      <c r="D94" s="53"/>
      <c r="E94" s="56"/>
      <c r="F94" s="54">
        <f t="shared" si="4"/>
        <v>0</v>
      </c>
    </row>
    <row r="95" spans="1:10" ht="26.4" outlineLevel="1" x14ac:dyDescent="0.25">
      <c r="A95" s="27"/>
      <c r="B95" s="61" t="s">
        <v>107</v>
      </c>
      <c r="C95" s="52" t="s">
        <v>11</v>
      </c>
      <c r="D95" s="53"/>
      <c r="E95" s="56"/>
      <c r="F95" s="54">
        <f t="shared" si="4"/>
        <v>0</v>
      </c>
    </row>
    <row r="96" spans="1:10" ht="40.799999999999997" customHeight="1" outlineLevel="1" x14ac:dyDescent="0.25">
      <c r="A96" s="27"/>
      <c r="B96" s="64" t="s">
        <v>117</v>
      </c>
      <c r="C96" s="52" t="s">
        <v>11</v>
      </c>
      <c r="D96" s="53"/>
      <c r="E96" s="71"/>
      <c r="F96" s="54">
        <f t="shared" si="4"/>
        <v>0</v>
      </c>
    </row>
    <row r="97" spans="1:6" ht="26.4" outlineLevel="1" x14ac:dyDescent="0.25">
      <c r="A97" s="27"/>
      <c r="B97" s="61" t="s">
        <v>108</v>
      </c>
      <c r="C97" s="52" t="s">
        <v>11</v>
      </c>
      <c r="D97" s="53"/>
      <c r="E97" s="71"/>
      <c r="F97" s="54">
        <f t="shared" si="4"/>
        <v>0</v>
      </c>
    </row>
    <row r="98" spans="1:6" ht="26.4" outlineLevel="1" x14ac:dyDescent="0.25">
      <c r="A98" s="27"/>
      <c r="B98" s="61" t="s">
        <v>109</v>
      </c>
      <c r="C98" s="52" t="s">
        <v>11</v>
      </c>
      <c r="D98" s="53"/>
      <c r="E98" s="71"/>
      <c r="F98" s="54">
        <f t="shared" si="4"/>
        <v>0</v>
      </c>
    </row>
    <row r="99" spans="1:6" ht="26.4" outlineLevel="1" x14ac:dyDescent="0.25">
      <c r="A99" s="27"/>
      <c r="B99" s="61" t="s">
        <v>110</v>
      </c>
      <c r="C99" s="52" t="s">
        <v>11</v>
      </c>
      <c r="D99" s="53"/>
      <c r="E99" s="71"/>
      <c r="F99" s="54">
        <f t="shared" si="4"/>
        <v>0</v>
      </c>
    </row>
    <row r="100" spans="1:6" ht="39.6" outlineLevel="1" x14ac:dyDescent="0.25">
      <c r="A100" s="27"/>
      <c r="B100" s="61" t="s">
        <v>111</v>
      </c>
      <c r="C100" s="52" t="s">
        <v>11</v>
      </c>
      <c r="D100" s="53"/>
      <c r="E100" s="71"/>
      <c r="F100" s="54">
        <f t="shared" si="4"/>
        <v>0</v>
      </c>
    </row>
    <row r="101" spans="1:6" s="48" customFormat="1" x14ac:dyDescent="0.25">
      <c r="A101" s="27"/>
      <c r="B101" s="23"/>
      <c r="C101" s="26"/>
      <c r="D101" s="31"/>
      <c r="E101" s="32"/>
      <c r="F101" s="32"/>
    </row>
    <row r="102" spans="1:6" x14ac:dyDescent="0.25">
      <c r="A102" s="65" t="str">
        <f>"Sous-total H.T. "&amp;B87</f>
        <v>Sous-total H.T. Travaux divers – Électricité courant fort</v>
      </c>
      <c r="B102" s="66"/>
      <c r="C102" s="66"/>
      <c r="D102" s="66"/>
      <c r="E102" s="67"/>
      <c r="F102" s="35">
        <f>SUM(F89:F101)</f>
        <v>0</v>
      </c>
    </row>
    <row r="103" spans="1:6" x14ac:dyDescent="0.25">
      <c r="A103" s="6"/>
      <c r="B103" s="6"/>
      <c r="C103" s="6"/>
      <c r="D103" s="6"/>
    </row>
    <row r="104" spans="1:6" x14ac:dyDescent="0.25">
      <c r="A104" s="65" t="str">
        <f>"TOTAL H.T. "&amp;B17</f>
        <v xml:space="preserve">TOTAL H.T. ELECTRICITE CFO - CFA </v>
      </c>
      <c r="B104" s="66"/>
      <c r="C104" s="66"/>
      <c r="D104" s="66"/>
      <c r="E104" s="67"/>
      <c r="F104" s="35">
        <f>F85+F49+F38+F29+F15+F78</f>
        <v>0</v>
      </c>
    </row>
    <row r="105" spans="1:6" s="48" customFormat="1" x14ac:dyDescent="0.25">
      <c r="A105" s="27"/>
      <c r="B105" s="23"/>
      <c r="C105" s="26"/>
      <c r="D105" s="31"/>
      <c r="E105" s="32"/>
      <c r="F105" s="32"/>
    </row>
    <row r="106" spans="1:6" s="48" customFormat="1" x14ac:dyDescent="0.25">
      <c r="A106" s="29" t="s">
        <v>65</v>
      </c>
      <c r="B106" s="14" t="s">
        <v>7</v>
      </c>
      <c r="C106" s="39"/>
      <c r="D106" s="31"/>
      <c r="E106" s="32"/>
      <c r="F106" s="32"/>
    </row>
    <row r="107" spans="1:6" x14ac:dyDescent="0.25">
      <c r="A107" s="27"/>
      <c r="B107" s="23"/>
      <c r="C107" s="26"/>
      <c r="D107" s="34"/>
      <c r="E107" s="32"/>
      <c r="F107" s="32"/>
    </row>
    <row r="108" spans="1:6" s="7" customFormat="1" outlineLevel="1" x14ac:dyDescent="0.25">
      <c r="A108" s="29" t="s">
        <v>66</v>
      </c>
      <c r="B108" s="30" t="s">
        <v>43</v>
      </c>
      <c r="C108" s="26"/>
      <c r="D108" s="34"/>
      <c r="E108" s="32"/>
      <c r="F108" s="32"/>
    </row>
    <row r="109" spans="1:6" s="7" customFormat="1" outlineLevel="1" x14ac:dyDescent="0.25">
      <c r="A109" s="27"/>
      <c r="B109" s="33"/>
      <c r="C109" s="26"/>
      <c r="D109" s="34"/>
      <c r="E109" s="32"/>
      <c r="F109" s="32"/>
    </row>
    <row r="110" spans="1:6" s="7" customFormat="1" ht="26.4" outlineLevel="1" x14ac:dyDescent="0.25">
      <c r="A110" s="27"/>
      <c r="B110" s="36" t="s">
        <v>13</v>
      </c>
      <c r="C110" s="26"/>
      <c r="D110" s="34"/>
      <c r="E110" s="32"/>
      <c r="F110" s="32"/>
    </row>
    <row r="111" spans="1:6" outlineLevel="1" x14ac:dyDescent="0.25">
      <c r="A111" s="27"/>
      <c r="B111" s="33" t="s">
        <v>14</v>
      </c>
      <c r="C111" s="26" t="s">
        <v>11</v>
      </c>
      <c r="D111" s="34"/>
      <c r="E111" s="32"/>
      <c r="F111" s="32">
        <f t="shared" ref="F111:F139" si="5">E111*D111</f>
        <v>0</v>
      </c>
    </row>
    <row r="112" spans="1:6" outlineLevel="1" x14ac:dyDescent="0.25">
      <c r="A112" s="27"/>
      <c r="B112" s="38" t="s">
        <v>46</v>
      </c>
      <c r="C112" s="26" t="s">
        <v>2</v>
      </c>
      <c r="D112" s="34"/>
      <c r="E112" s="32"/>
      <c r="F112" s="32">
        <f t="shared" si="5"/>
        <v>0</v>
      </c>
    </row>
    <row r="113" spans="1:6" outlineLevel="1" x14ac:dyDescent="0.25">
      <c r="A113" s="27"/>
      <c r="B113" s="38" t="s">
        <v>47</v>
      </c>
      <c r="C113" s="26" t="s">
        <v>2</v>
      </c>
      <c r="D113" s="34"/>
      <c r="E113" s="32"/>
      <c r="F113" s="32">
        <f t="shared" si="5"/>
        <v>0</v>
      </c>
    </row>
    <row r="114" spans="1:6" outlineLevel="1" x14ac:dyDescent="0.25">
      <c r="A114" s="27"/>
      <c r="B114" s="38" t="s">
        <v>48</v>
      </c>
      <c r="C114" s="26" t="s">
        <v>2</v>
      </c>
      <c r="D114" s="34"/>
      <c r="E114" s="32"/>
      <c r="F114" s="32">
        <f t="shared" si="5"/>
        <v>0</v>
      </c>
    </row>
    <row r="115" spans="1:6" outlineLevel="1" x14ac:dyDescent="0.25">
      <c r="A115" s="27"/>
      <c r="B115" s="33" t="s">
        <v>49</v>
      </c>
      <c r="C115" s="39" t="s">
        <v>2</v>
      </c>
      <c r="D115" s="34"/>
      <c r="E115" s="32"/>
      <c r="F115" s="32">
        <f t="shared" si="5"/>
        <v>0</v>
      </c>
    </row>
    <row r="116" spans="1:6" outlineLevel="1" x14ac:dyDescent="0.25">
      <c r="A116" s="27"/>
      <c r="B116" s="33" t="s">
        <v>56</v>
      </c>
      <c r="C116" s="39" t="s">
        <v>2</v>
      </c>
      <c r="D116" s="34"/>
      <c r="E116" s="32"/>
      <c r="F116" s="32">
        <f t="shared" ref="F116" si="6">E116*D116</f>
        <v>0</v>
      </c>
    </row>
    <row r="117" spans="1:6" outlineLevel="1" x14ac:dyDescent="0.25">
      <c r="A117" s="27"/>
      <c r="B117" s="33" t="s">
        <v>50</v>
      </c>
      <c r="C117" s="39" t="s">
        <v>2</v>
      </c>
      <c r="D117" s="34"/>
      <c r="E117" s="32"/>
      <c r="F117" s="32">
        <f t="shared" si="5"/>
        <v>0</v>
      </c>
    </row>
    <row r="118" spans="1:6" outlineLevel="1" x14ac:dyDescent="0.25">
      <c r="A118" s="27"/>
      <c r="B118" s="33" t="s">
        <v>16</v>
      </c>
      <c r="C118" s="39" t="s">
        <v>2</v>
      </c>
      <c r="D118" s="34"/>
      <c r="E118" s="32"/>
      <c r="F118" s="32">
        <f t="shared" si="5"/>
        <v>0</v>
      </c>
    </row>
    <row r="119" spans="1:6" outlineLevel="1" x14ac:dyDescent="0.25">
      <c r="A119" s="27"/>
      <c r="B119" s="33" t="s">
        <v>15</v>
      </c>
      <c r="C119" s="39" t="s">
        <v>2</v>
      </c>
      <c r="D119" s="34"/>
      <c r="E119" s="32"/>
      <c r="F119" s="32">
        <f t="shared" si="5"/>
        <v>0</v>
      </c>
    </row>
    <row r="120" spans="1:6" outlineLevel="1" x14ac:dyDescent="0.25">
      <c r="A120" s="27"/>
      <c r="B120" s="38" t="s">
        <v>17</v>
      </c>
      <c r="C120" s="39" t="s">
        <v>2</v>
      </c>
      <c r="D120" s="40"/>
      <c r="E120" s="41"/>
      <c r="F120" s="41">
        <f t="shared" ref="F120" si="7">SUM(D120*E120)</f>
        <v>0</v>
      </c>
    </row>
    <row r="121" spans="1:6" outlineLevel="1" x14ac:dyDescent="0.25">
      <c r="A121" s="27"/>
      <c r="B121" s="38" t="s">
        <v>51</v>
      </c>
      <c r="C121" s="39" t="s">
        <v>2</v>
      </c>
      <c r="D121" s="34"/>
      <c r="E121" s="32"/>
      <c r="F121" s="32">
        <f t="shared" si="5"/>
        <v>0</v>
      </c>
    </row>
    <row r="122" spans="1:6" outlineLevel="1" x14ac:dyDescent="0.25">
      <c r="A122" s="27"/>
      <c r="B122" s="38" t="s">
        <v>18</v>
      </c>
      <c r="C122" s="39" t="s">
        <v>2</v>
      </c>
      <c r="D122" s="34"/>
      <c r="E122" s="32"/>
      <c r="F122" s="32">
        <f t="shared" si="5"/>
        <v>0</v>
      </c>
    </row>
    <row r="123" spans="1:6" outlineLevel="1" x14ac:dyDescent="0.25">
      <c r="A123" s="27"/>
      <c r="B123" s="38" t="s">
        <v>19</v>
      </c>
      <c r="C123" s="39" t="s">
        <v>2</v>
      </c>
      <c r="D123" s="34"/>
      <c r="E123" s="32"/>
      <c r="F123" s="32">
        <f t="shared" si="5"/>
        <v>0</v>
      </c>
    </row>
    <row r="124" spans="1:6" outlineLevel="1" x14ac:dyDescent="0.25">
      <c r="A124" s="27"/>
      <c r="B124" s="33" t="s">
        <v>20</v>
      </c>
      <c r="C124" s="39" t="s">
        <v>33</v>
      </c>
      <c r="D124" s="34"/>
      <c r="E124" s="32"/>
      <c r="F124" s="32">
        <f t="shared" si="5"/>
        <v>0</v>
      </c>
    </row>
    <row r="125" spans="1:6" outlineLevel="1" x14ac:dyDescent="0.25">
      <c r="A125" s="27"/>
      <c r="B125" s="33" t="s">
        <v>21</v>
      </c>
      <c r="C125" s="39" t="s">
        <v>33</v>
      </c>
      <c r="D125" s="34"/>
      <c r="E125" s="32"/>
      <c r="F125" s="32">
        <f t="shared" si="5"/>
        <v>0</v>
      </c>
    </row>
    <row r="126" spans="1:6" outlineLevel="1" x14ac:dyDescent="0.25">
      <c r="A126" s="27"/>
      <c r="B126" s="33" t="s">
        <v>116</v>
      </c>
      <c r="C126" s="39" t="s">
        <v>11</v>
      </c>
      <c r="D126" s="73"/>
      <c r="E126" s="74"/>
      <c r="F126" s="74">
        <f t="shared" si="5"/>
        <v>0</v>
      </c>
    </row>
    <row r="127" spans="1:6" outlineLevel="1" x14ac:dyDescent="0.25">
      <c r="A127" s="27"/>
      <c r="B127" s="33" t="s">
        <v>22</v>
      </c>
      <c r="C127" s="43" t="s">
        <v>11</v>
      </c>
      <c r="D127" s="73"/>
      <c r="E127" s="74"/>
      <c r="F127" s="74">
        <f t="shared" si="5"/>
        <v>0</v>
      </c>
    </row>
    <row r="128" spans="1:6" outlineLevel="1" x14ac:dyDescent="0.25">
      <c r="A128" s="27"/>
      <c r="B128" s="33" t="s">
        <v>62</v>
      </c>
      <c r="C128" s="43" t="s">
        <v>59</v>
      </c>
      <c r="D128" s="73"/>
      <c r="E128" s="74"/>
      <c r="F128" s="74">
        <f t="shared" si="5"/>
        <v>0</v>
      </c>
    </row>
    <row r="129" spans="1:6" outlineLevel="1" x14ac:dyDescent="0.25">
      <c r="A129" s="27"/>
      <c r="B129" s="33" t="s">
        <v>57</v>
      </c>
      <c r="C129" s="43" t="s">
        <v>2</v>
      </c>
      <c r="D129" s="73"/>
      <c r="E129" s="74"/>
      <c r="F129" s="74">
        <f t="shared" ref="F129" si="8">E129*D129</f>
        <v>0</v>
      </c>
    </row>
    <row r="130" spans="1:6" outlineLevel="1" x14ac:dyDescent="0.25">
      <c r="A130" s="27"/>
      <c r="B130" s="33" t="s">
        <v>23</v>
      </c>
      <c r="C130" s="43" t="s">
        <v>59</v>
      </c>
      <c r="D130" s="73"/>
      <c r="E130" s="74"/>
      <c r="F130" s="74"/>
    </row>
    <row r="131" spans="1:6" ht="39.6" outlineLevel="1" x14ac:dyDescent="0.25">
      <c r="A131" s="27"/>
      <c r="B131" s="33" t="s">
        <v>63</v>
      </c>
      <c r="C131" s="43" t="s">
        <v>11</v>
      </c>
      <c r="D131" s="73"/>
      <c r="E131" s="74"/>
      <c r="F131" s="74">
        <f t="shared" si="5"/>
        <v>0</v>
      </c>
    </row>
    <row r="132" spans="1:6" outlineLevel="1" x14ac:dyDescent="0.25">
      <c r="A132" s="27"/>
      <c r="B132" s="33" t="s">
        <v>58</v>
      </c>
      <c r="C132" s="43" t="s">
        <v>11</v>
      </c>
      <c r="D132" s="34"/>
      <c r="E132" s="32"/>
      <c r="F132" s="32">
        <f t="shared" ref="F132" si="9">E132*D132</f>
        <v>0</v>
      </c>
    </row>
    <row r="133" spans="1:6" outlineLevel="1" x14ac:dyDescent="0.25">
      <c r="A133" s="27"/>
      <c r="B133" s="33" t="s">
        <v>25</v>
      </c>
      <c r="C133" s="43" t="s">
        <v>11</v>
      </c>
      <c r="D133" s="34"/>
      <c r="E133" s="32"/>
      <c r="F133" s="32">
        <f t="shared" si="5"/>
        <v>0</v>
      </c>
    </row>
    <row r="134" spans="1:6" outlineLevel="1" x14ac:dyDescent="0.25">
      <c r="A134" s="27"/>
      <c r="B134" s="33" t="s">
        <v>52</v>
      </c>
      <c r="C134" s="43" t="s">
        <v>11</v>
      </c>
      <c r="D134" s="34"/>
      <c r="E134" s="32"/>
      <c r="F134" s="32">
        <f t="shared" si="5"/>
        <v>0</v>
      </c>
    </row>
    <row r="135" spans="1:6" outlineLevel="1" x14ac:dyDescent="0.25">
      <c r="A135" s="27"/>
      <c r="B135" s="33" t="s">
        <v>26</v>
      </c>
      <c r="C135" s="39" t="s">
        <v>2</v>
      </c>
      <c r="D135" s="34"/>
      <c r="E135" s="32"/>
      <c r="F135" s="32">
        <f t="shared" si="5"/>
        <v>0</v>
      </c>
    </row>
    <row r="136" spans="1:6" outlineLevel="1" x14ac:dyDescent="0.25">
      <c r="A136" s="27"/>
      <c r="B136" s="33" t="s">
        <v>53</v>
      </c>
      <c r="C136" s="39" t="s">
        <v>11</v>
      </c>
      <c r="D136" s="34"/>
      <c r="E136" s="32"/>
      <c r="F136" s="32">
        <f t="shared" si="5"/>
        <v>0</v>
      </c>
    </row>
    <row r="137" spans="1:6" outlineLevel="1" x14ac:dyDescent="0.25">
      <c r="A137" s="27"/>
      <c r="B137" s="33" t="s">
        <v>54</v>
      </c>
      <c r="C137" s="39" t="s">
        <v>11</v>
      </c>
      <c r="D137" s="34"/>
      <c r="E137" s="32"/>
      <c r="F137" s="32">
        <f t="shared" si="5"/>
        <v>0</v>
      </c>
    </row>
    <row r="138" spans="1:6" outlineLevel="1" x14ac:dyDescent="0.25">
      <c r="A138" s="27"/>
      <c r="B138" s="33" t="s">
        <v>55</v>
      </c>
      <c r="C138" s="39" t="s">
        <v>11</v>
      </c>
      <c r="D138" s="34"/>
      <c r="E138" s="32"/>
      <c r="F138" s="32">
        <f t="shared" si="5"/>
        <v>0</v>
      </c>
    </row>
    <row r="139" spans="1:6" outlineLevel="1" x14ac:dyDescent="0.25">
      <c r="A139" s="27"/>
      <c r="B139" s="33" t="s">
        <v>27</v>
      </c>
      <c r="C139" s="39" t="s">
        <v>11</v>
      </c>
      <c r="D139" s="34"/>
      <c r="E139" s="32"/>
      <c r="F139" s="32">
        <f t="shared" si="5"/>
        <v>0</v>
      </c>
    </row>
    <row r="140" spans="1:6" outlineLevel="1" x14ac:dyDescent="0.25">
      <c r="A140" s="27"/>
      <c r="B140" s="33"/>
      <c r="C140" s="26"/>
      <c r="D140" s="31"/>
      <c r="E140" s="32"/>
      <c r="F140" s="32"/>
    </row>
    <row r="141" spans="1:6" x14ac:dyDescent="0.25">
      <c r="A141" s="65" t="str">
        <f>"Sous-total H.T. "&amp;B108</f>
        <v>Sous-total H.T. Système de Sécurité Incendie "bâtiment principal"</v>
      </c>
      <c r="B141" s="68"/>
      <c r="C141" s="68"/>
      <c r="D141" s="68"/>
      <c r="E141" s="69"/>
      <c r="F141" s="35">
        <f>SUM(F111:F140)</f>
        <v>0</v>
      </c>
    </row>
    <row r="142" spans="1:6" x14ac:dyDescent="0.25">
      <c r="A142" s="27"/>
      <c r="B142" s="23"/>
      <c r="C142" s="26"/>
      <c r="D142" s="34"/>
      <c r="E142" s="32"/>
      <c r="F142" s="32"/>
    </row>
    <row r="143" spans="1:6" s="7" customFormat="1" outlineLevel="1" x14ac:dyDescent="0.25">
      <c r="A143" s="29" t="s">
        <v>66</v>
      </c>
      <c r="B143" s="30" t="s">
        <v>44</v>
      </c>
      <c r="C143" s="26"/>
      <c r="D143" s="34"/>
      <c r="E143" s="32"/>
      <c r="F143" s="32"/>
    </row>
    <row r="144" spans="1:6" s="7" customFormat="1" outlineLevel="1" x14ac:dyDescent="0.25">
      <c r="A144" s="27"/>
      <c r="B144" s="33"/>
      <c r="C144" s="26"/>
      <c r="D144" s="34"/>
      <c r="E144" s="32"/>
      <c r="F144" s="32"/>
    </row>
    <row r="145" spans="1:6" s="7" customFormat="1" ht="26.4" outlineLevel="1" x14ac:dyDescent="0.25">
      <c r="A145" s="27"/>
      <c r="B145" s="36" t="s">
        <v>13</v>
      </c>
      <c r="C145" s="26"/>
      <c r="D145" s="34"/>
      <c r="E145" s="32"/>
      <c r="F145" s="32"/>
    </row>
    <row r="146" spans="1:6" outlineLevel="1" x14ac:dyDescent="0.25">
      <c r="A146" s="37"/>
      <c r="B146" s="38"/>
      <c r="C146" s="39"/>
      <c r="D146" s="31"/>
      <c r="E146" s="32"/>
      <c r="F146" s="32"/>
    </row>
    <row r="147" spans="1:6" s="7" customFormat="1" ht="26.4" outlineLevel="1" x14ac:dyDescent="0.25">
      <c r="A147" s="27"/>
      <c r="B147" s="36" t="s">
        <v>13</v>
      </c>
      <c r="C147" s="26"/>
      <c r="D147" s="34"/>
      <c r="E147" s="32"/>
      <c r="F147" s="32"/>
    </row>
    <row r="148" spans="1:6" outlineLevel="1" x14ac:dyDescent="0.25">
      <c r="A148" s="27"/>
      <c r="B148" s="33" t="s">
        <v>14</v>
      </c>
      <c r="C148" s="26" t="s">
        <v>11</v>
      </c>
      <c r="D148" s="34"/>
      <c r="E148" s="32"/>
      <c r="F148" s="32">
        <f t="shared" ref="F148:F156" si="10">E148*D148</f>
        <v>0</v>
      </c>
    </row>
    <row r="149" spans="1:6" outlineLevel="1" x14ac:dyDescent="0.25">
      <c r="A149" s="27"/>
      <c r="B149" s="38" t="s">
        <v>46</v>
      </c>
      <c r="C149" s="26" t="s">
        <v>2</v>
      </c>
      <c r="D149" s="34"/>
      <c r="E149" s="32"/>
      <c r="F149" s="32">
        <f t="shared" si="10"/>
        <v>0</v>
      </c>
    </row>
    <row r="150" spans="1:6" outlineLevel="1" x14ac:dyDescent="0.25">
      <c r="A150" s="27"/>
      <c r="B150" s="38" t="s">
        <v>47</v>
      </c>
      <c r="C150" s="26" t="s">
        <v>2</v>
      </c>
      <c r="D150" s="34"/>
      <c r="E150" s="32"/>
      <c r="F150" s="32">
        <f t="shared" si="10"/>
        <v>0</v>
      </c>
    </row>
    <row r="151" spans="1:6" outlineLevel="1" x14ac:dyDescent="0.25">
      <c r="A151" s="27"/>
      <c r="B151" s="38" t="s">
        <v>48</v>
      </c>
      <c r="C151" s="26" t="s">
        <v>2</v>
      </c>
      <c r="D151" s="34"/>
      <c r="E151" s="32"/>
      <c r="F151" s="32">
        <f t="shared" si="10"/>
        <v>0</v>
      </c>
    </row>
    <row r="152" spans="1:6" outlineLevel="1" x14ac:dyDescent="0.25">
      <c r="A152" s="27"/>
      <c r="B152" s="33" t="s">
        <v>49</v>
      </c>
      <c r="C152" s="39" t="s">
        <v>2</v>
      </c>
      <c r="D152" s="34"/>
      <c r="E152" s="32"/>
      <c r="F152" s="32">
        <f t="shared" si="10"/>
        <v>0</v>
      </c>
    </row>
    <row r="153" spans="1:6" outlineLevel="1" x14ac:dyDescent="0.25">
      <c r="A153" s="27"/>
      <c r="B153" s="33" t="s">
        <v>56</v>
      </c>
      <c r="C153" s="39" t="s">
        <v>2</v>
      </c>
      <c r="D153" s="34"/>
      <c r="E153" s="32"/>
      <c r="F153" s="32">
        <f t="shared" si="10"/>
        <v>0</v>
      </c>
    </row>
    <row r="154" spans="1:6" outlineLevel="1" x14ac:dyDescent="0.25">
      <c r="A154" s="27"/>
      <c r="B154" s="33" t="s">
        <v>50</v>
      </c>
      <c r="C154" s="39" t="s">
        <v>2</v>
      </c>
      <c r="D154" s="34"/>
      <c r="E154" s="32"/>
      <c r="F154" s="32">
        <f>E154*D154</f>
        <v>0</v>
      </c>
    </row>
    <row r="155" spans="1:6" outlineLevel="1" x14ac:dyDescent="0.25">
      <c r="A155" s="27"/>
      <c r="B155" s="33" t="s">
        <v>16</v>
      </c>
      <c r="C155" s="39" t="s">
        <v>2</v>
      </c>
      <c r="D155" s="34"/>
      <c r="E155" s="32"/>
      <c r="F155" s="32">
        <f t="shared" si="10"/>
        <v>0</v>
      </c>
    </row>
    <row r="156" spans="1:6" outlineLevel="1" x14ac:dyDescent="0.25">
      <c r="A156" s="27"/>
      <c r="B156" s="33" t="s">
        <v>15</v>
      </c>
      <c r="C156" s="39" t="s">
        <v>2</v>
      </c>
      <c r="D156" s="34"/>
      <c r="E156" s="32"/>
      <c r="F156" s="32">
        <f t="shared" si="10"/>
        <v>0</v>
      </c>
    </row>
    <row r="157" spans="1:6" outlineLevel="1" x14ac:dyDescent="0.25">
      <c r="A157" s="27"/>
      <c r="B157" s="38" t="s">
        <v>17</v>
      </c>
      <c r="C157" s="39" t="s">
        <v>2</v>
      </c>
      <c r="D157" s="40"/>
      <c r="E157" s="41"/>
      <c r="F157" s="41">
        <f t="shared" ref="F157" si="11">SUM(D157*E157)</f>
        <v>0</v>
      </c>
    </row>
    <row r="158" spans="1:6" outlineLevel="1" x14ac:dyDescent="0.25">
      <c r="A158" s="27"/>
      <c r="B158" s="38" t="s">
        <v>51</v>
      </c>
      <c r="C158" s="39" t="s">
        <v>2</v>
      </c>
      <c r="D158" s="34"/>
      <c r="E158" s="32"/>
      <c r="F158" s="32">
        <f t="shared" ref="F158:F176" si="12">E158*D158</f>
        <v>0</v>
      </c>
    </row>
    <row r="159" spans="1:6" outlineLevel="1" x14ac:dyDescent="0.25">
      <c r="A159" s="27"/>
      <c r="B159" s="38" t="s">
        <v>18</v>
      </c>
      <c r="C159" s="39" t="s">
        <v>2</v>
      </c>
      <c r="D159" s="34"/>
      <c r="E159" s="32"/>
      <c r="F159" s="32">
        <f t="shared" si="12"/>
        <v>0</v>
      </c>
    </row>
    <row r="160" spans="1:6" outlineLevel="1" x14ac:dyDescent="0.25">
      <c r="A160" s="27"/>
      <c r="B160" s="38" t="s">
        <v>19</v>
      </c>
      <c r="C160" s="39" t="s">
        <v>2</v>
      </c>
      <c r="D160" s="34"/>
      <c r="E160" s="74"/>
      <c r="F160" s="32">
        <f t="shared" si="12"/>
        <v>0</v>
      </c>
    </row>
    <row r="161" spans="1:6" outlineLevel="1" x14ac:dyDescent="0.25">
      <c r="A161" s="27"/>
      <c r="B161" s="33" t="s">
        <v>20</v>
      </c>
      <c r="C161" s="39" t="s">
        <v>33</v>
      </c>
      <c r="D161" s="34"/>
      <c r="E161" s="74"/>
      <c r="F161" s="32">
        <f t="shared" si="12"/>
        <v>0</v>
      </c>
    </row>
    <row r="162" spans="1:6" outlineLevel="1" x14ac:dyDescent="0.25">
      <c r="A162" s="27"/>
      <c r="B162" s="33" t="s">
        <v>21</v>
      </c>
      <c r="C162" s="39" t="s">
        <v>33</v>
      </c>
      <c r="D162" s="34"/>
      <c r="E162" s="74"/>
      <c r="F162" s="32">
        <f t="shared" si="12"/>
        <v>0</v>
      </c>
    </row>
    <row r="163" spans="1:6" outlineLevel="1" x14ac:dyDescent="0.25">
      <c r="A163" s="27"/>
      <c r="B163" s="33" t="s">
        <v>116</v>
      </c>
      <c r="C163" s="39" t="s">
        <v>11</v>
      </c>
      <c r="D163" s="34"/>
      <c r="E163" s="74"/>
      <c r="F163" s="32">
        <f t="shared" si="12"/>
        <v>0</v>
      </c>
    </row>
    <row r="164" spans="1:6" outlineLevel="1" x14ac:dyDescent="0.25">
      <c r="A164" s="27"/>
      <c r="B164" s="33" t="s">
        <v>22</v>
      </c>
      <c r="C164" s="43" t="s">
        <v>11</v>
      </c>
      <c r="D164" s="34"/>
      <c r="E164" s="74"/>
      <c r="F164" s="32">
        <f t="shared" si="12"/>
        <v>0</v>
      </c>
    </row>
    <row r="165" spans="1:6" outlineLevel="1" x14ac:dyDescent="0.25">
      <c r="A165" s="27"/>
      <c r="B165" s="33" t="s">
        <v>62</v>
      </c>
      <c r="C165" s="43" t="s">
        <v>11</v>
      </c>
      <c r="D165" s="34"/>
      <c r="E165" s="74"/>
      <c r="F165" s="32">
        <f t="shared" ref="F165" si="13">E165*D165</f>
        <v>0</v>
      </c>
    </row>
    <row r="166" spans="1:6" outlineLevel="1" x14ac:dyDescent="0.25">
      <c r="A166" s="27"/>
      <c r="B166" s="33" t="s">
        <v>57</v>
      </c>
      <c r="C166" s="43" t="s">
        <v>11</v>
      </c>
      <c r="D166" s="34"/>
      <c r="E166" s="74"/>
      <c r="F166" s="32">
        <f t="shared" si="12"/>
        <v>0</v>
      </c>
    </row>
    <row r="167" spans="1:6" outlineLevel="1" x14ac:dyDescent="0.25">
      <c r="A167" s="27"/>
      <c r="B167" s="33" t="s">
        <v>23</v>
      </c>
      <c r="C167" s="43" t="s">
        <v>64</v>
      </c>
      <c r="D167" s="34"/>
      <c r="E167" s="32"/>
      <c r="F167" s="32">
        <f t="shared" si="12"/>
        <v>0</v>
      </c>
    </row>
    <row r="168" spans="1:6" outlineLevel="1" x14ac:dyDescent="0.25">
      <c r="A168" s="27"/>
      <c r="B168" s="33" t="s">
        <v>24</v>
      </c>
      <c r="C168" s="43" t="s">
        <v>64</v>
      </c>
      <c r="D168" s="34"/>
      <c r="E168" s="32"/>
      <c r="F168" s="32">
        <f t="shared" si="12"/>
        <v>0</v>
      </c>
    </row>
    <row r="169" spans="1:6" outlineLevel="1" x14ac:dyDescent="0.25">
      <c r="A169" s="27"/>
      <c r="B169" s="33" t="s">
        <v>58</v>
      </c>
      <c r="C169" s="43" t="s">
        <v>11</v>
      </c>
      <c r="D169" s="34"/>
      <c r="E169" s="32"/>
      <c r="F169" s="32">
        <f>E169*D169</f>
        <v>0</v>
      </c>
    </row>
    <row r="170" spans="1:6" outlineLevel="1" x14ac:dyDescent="0.25">
      <c r="A170" s="27"/>
      <c r="B170" s="33" t="s">
        <v>25</v>
      </c>
      <c r="C170" s="43" t="s">
        <v>11</v>
      </c>
      <c r="D170" s="34"/>
      <c r="E170" s="32"/>
      <c r="F170" s="32">
        <f>E170*D170</f>
        <v>0</v>
      </c>
    </row>
    <row r="171" spans="1:6" outlineLevel="1" x14ac:dyDescent="0.25">
      <c r="A171" s="27"/>
      <c r="B171" s="33" t="s">
        <v>52</v>
      </c>
      <c r="C171" s="43" t="s">
        <v>11</v>
      </c>
      <c r="D171" s="34"/>
      <c r="E171" s="32"/>
      <c r="F171" s="32">
        <f t="shared" si="12"/>
        <v>0</v>
      </c>
    </row>
    <row r="172" spans="1:6" outlineLevel="1" x14ac:dyDescent="0.25">
      <c r="A172" s="27"/>
      <c r="B172" s="33" t="s">
        <v>26</v>
      </c>
      <c r="C172" s="39" t="s">
        <v>2</v>
      </c>
      <c r="D172" s="34"/>
      <c r="E172" s="32"/>
      <c r="F172" s="32">
        <f t="shared" si="12"/>
        <v>0</v>
      </c>
    </row>
    <row r="173" spans="1:6" outlineLevel="1" x14ac:dyDescent="0.25">
      <c r="A173" s="27"/>
      <c r="B173" s="33" t="s">
        <v>53</v>
      </c>
      <c r="C173" s="39" t="s">
        <v>11</v>
      </c>
      <c r="D173" s="34"/>
      <c r="E173" s="32"/>
      <c r="F173" s="32">
        <f t="shared" si="12"/>
        <v>0</v>
      </c>
    </row>
    <row r="174" spans="1:6" outlineLevel="1" x14ac:dyDescent="0.25">
      <c r="A174" s="27"/>
      <c r="B174" s="33" t="s">
        <v>54</v>
      </c>
      <c r="C174" s="39" t="s">
        <v>11</v>
      </c>
      <c r="D174" s="34"/>
      <c r="E174" s="32"/>
      <c r="F174" s="32">
        <f t="shared" si="12"/>
        <v>0</v>
      </c>
    </row>
    <row r="175" spans="1:6" outlineLevel="1" x14ac:dyDescent="0.25">
      <c r="A175" s="27"/>
      <c r="B175" s="33" t="s">
        <v>55</v>
      </c>
      <c r="C175" s="39" t="s">
        <v>11</v>
      </c>
      <c r="D175" s="34"/>
      <c r="E175" s="32"/>
      <c r="F175" s="32">
        <f t="shared" si="12"/>
        <v>0</v>
      </c>
    </row>
    <row r="176" spans="1:6" outlineLevel="1" x14ac:dyDescent="0.25">
      <c r="A176" s="27"/>
      <c r="B176" s="33" t="s">
        <v>27</v>
      </c>
      <c r="C176" s="39" t="s">
        <v>11</v>
      </c>
      <c r="D176" s="34"/>
      <c r="E176" s="32"/>
      <c r="F176" s="32">
        <f t="shared" si="12"/>
        <v>0</v>
      </c>
    </row>
    <row r="177" spans="1:6" s="7" customFormat="1" outlineLevel="1" x14ac:dyDescent="0.25">
      <c r="A177" s="42"/>
      <c r="B177" s="33"/>
      <c r="C177" s="39"/>
      <c r="D177" s="34"/>
      <c r="E177" s="32"/>
      <c r="F177" s="32"/>
    </row>
    <row r="178" spans="1:6" s="7" customFormat="1" x14ac:dyDescent="0.25">
      <c r="A178" s="65" t="str">
        <f>"Sous-total H.T. "&amp;B143</f>
        <v>Sous-total H.T. Système de Sécurité Incendie "bâtiment Mimosas"</v>
      </c>
      <c r="B178" s="66"/>
      <c r="C178" s="66"/>
      <c r="D178" s="66"/>
      <c r="E178" s="67"/>
      <c r="F178" s="35">
        <f>SUM(F148:F177)</f>
        <v>0</v>
      </c>
    </row>
    <row r="179" spans="1:6" x14ac:dyDescent="0.25">
      <c r="A179" s="27"/>
      <c r="B179" s="23"/>
      <c r="C179" s="26"/>
      <c r="D179" s="34"/>
      <c r="E179" s="32"/>
      <c r="F179" s="32"/>
    </row>
    <row r="180" spans="1:6" s="7" customFormat="1" outlineLevel="1" x14ac:dyDescent="0.25">
      <c r="A180" s="29" t="s">
        <v>66</v>
      </c>
      <c r="B180" s="30" t="s">
        <v>45</v>
      </c>
      <c r="C180" s="26"/>
      <c r="D180" s="34"/>
      <c r="E180" s="32"/>
      <c r="F180" s="32"/>
    </row>
    <row r="181" spans="1:6" s="7" customFormat="1" outlineLevel="1" x14ac:dyDescent="0.25">
      <c r="A181" s="27"/>
      <c r="B181" s="33"/>
      <c r="C181" s="26"/>
      <c r="D181" s="34"/>
      <c r="E181" s="32"/>
      <c r="F181" s="32"/>
    </row>
    <row r="182" spans="1:6" s="7" customFormat="1" ht="26.4" outlineLevel="1" x14ac:dyDescent="0.25">
      <c r="A182" s="27"/>
      <c r="B182" s="36" t="s">
        <v>13</v>
      </c>
      <c r="C182" s="26"/>
      <c r="D182" s="34"/>
      <c r="E182" s="32"/>
      <c r="F182" s="32"/>
    </row>
    <row r="183" spans="1:6" outlineLevel="1" x14ac:dyDescent="0.25">
      <c r="A183" s="37"/>
      <c r="B183" s="38"/>
      <c r="C183" s="39"/>
      <c r="D183" s="31"/>
      <c r="E183" s="32"/>
      <c r="F183" s="32"/>
    </row>
    <row r="184" spans="1:6" outlineLevel="1" x14ac:dyDescent="0.25">
      <c r="A184" s="27"/>
      <c r="B184" s="33" t="s">
        <v>14</v>
      </c>
      <c r="C184" s="26" t="s">
        <v>11</v>
      </c>
      <c r="D184" s="34"/>
      <c r="E184" s="32"/>
      <c r="F184" s="32">
        <f t="shared" ref="F184:F191" si="14">E184*D184</f>
        <v>0</v>
      </c>
    </row>
    <row r="185" spans="1:6" outlineLevel="1" x14ac:dyDescent="0.25">
      <c r="A185" s="27"/>
      <c r="B185" s="38" t="s">
        <v>46</v>
      </c>
      <c r="C185" s="26" t="s">
        <v>2</v>
      </c>
      <c r="D185" s="34"/>
      <c r="E185" s="32"/>
      <c r="F185" s="32">
        <f t="shared" si="14"/>
        <v>0</v>
      </c>
    </row>
    <row r="186" spans="1:6" outlineLevel="1" x14ac:dyDescent="0.25">
      <c r="A186" s="27"/>
      <c r="B186" s="38" t="s">
        <v>47</v>
      </c>
      <c r="C186" s="26" t="s">
        <v>2</v>
      </c>
      <c r="D186" s="34"/>
      <c r="E186" s="32"/>
      <c r="F186" s="32">
        <f t="shared" si="14"/>
        <v>0</v>
      </c>
    </row>
    <row r="187" spans="1:6" outlineLevel="1" x14ac:dyDescent="0.25">
      <c r="A187" s="27"/>
      <c r="B187" s="38" t="s">
        <v>48</v>
      </c>
      <c r="C187" s="26" t="s">
        <v>2</v>
      </c>
      <c r="D187" s="34"/>
      <c r="E187" s="32"/>
      <c r="F187" s="32">
        <f t="shared" si="14"/>
        <v>0</v>
      </c>
    </row>
    <row r="188" spans="1:6" outlineLevel="1" x14ac:dyDescent="0.25">
      <c r="A188" s="27"/>
      <c r="B188" s="33" t="s">
        <v>49</v>
      </c>
      <c r="C188" s="39" t="s">
        <v>2</v>
      </c>
      <c r="D188" s="34"/>
      <c r="E188" s="32"/>
      <c r="F188" s="32">
        <f t="shared" si="14"/>
        <v>0</v>
      </c>
    </row>
    <row r="189" spans="1:6" outlineLevel="1" x14ac:dyDescent="0.25">
      <c r="A189" s="27"/>
      <c r="B189" s="33" t="s">
        <v>56</v>
      </c>
      <c r="C189" s="39" t="s">
        <v>2</v>
      </c>
      <c r="D189" s="34"/>
      <c r="E189" s="32"/>
      <c r="F189" s="32">
        <f t="shared" si="14"/>
        <v>0</v>
      </c>
    </row>
    <row r="190" spans="1:6" outlineLevel="1" x14ac:dyDescent="0.25">
      <c r="A190" s="27"/>
      <c r="B190" s="33" t="s">
        <v>50</v>
      </c>
      <c r="C190" s="39" t="s">
        <v>2</v>
      </c>
      <c r="D190" s="34"/>
      <c r="E190" s="32"/>
      <c r="F190" s="32">
        <f t="shared" si="14"/>
        <v>0</v>
      </c>
    </row>
    <row r="191" spans="1:6" outlineLevel="1" x14ac:dyDescent="0.25">
      <c r="A191" s="27"/>
      <c r="B191" s="33" t="s">
        <v>16</v>
      </c>
      <c r="C191" s="39" t="s">
        <v>2</v>
      </c>
      <c r="D191" s="34"/>
      <c r="E191" s="32"/>
      <c r="F191" s="32">
        <f t="shared" si="14"/>
        <v>0</v>
      </c>
    </row>
    <row r="192" spans="1:6" outlineLevel="1" x14ac:dyDescent="0.25">
      <c r="A192" s="27"/>
      <c r="B192" s="33" t="s">
        <v>15</v>
      </c>
      <c r="C192" s="39" t="s">
        <v>2</v>
      </c>
      <c r="D192" s="34"/>
      <c r="E192" s="32"/>
      <c r="F192" s="32">
        <f>E192*D192</f>
        <v>0</v>
      </c>
    </row>
    <row r="193" spans="1:6" outlineLevel="1" x14ac:dyDescent="0.25">
      <c r="A193" s="27"/>
      <c r="B193" s="38" t="s">
        <v>17</v>
      </c>
      <c r="C193" s="39" t="s">
        <v>2</v>
      </c>
      <c r="D193" s="40"/>
      <c r="E193" s="41"/>
      <c r="F193" s="41">
        <f>SUM(D193*E193)</f>
        <v>0</v>
      </c>
    </row>
    <row r="194" spans="1:6" outlineLevel="1" x14ac:dyDescent="0.25">
      <c r="A194" s="27"/>
      <c r="B194" s="38" t="s">
        <v>51</v>
      </c>
      <c r="C194" s="39" t="s">
        <v>2</v>
      </c>
      <c r="D194" s="34"/>
      <c r="E194" s="32"/>
      <c r="F194" s="32">
        <f t="shared" ref="F194:F212" si="15">E194*D194</f>
        <v>0</v>
      </c>
    </row>
    <row r="195" spans="1:6" outlineLevel="1" x14ac:dyDescent="0.25">
      <c r="A195" s="27"/>
      <c r="B195" s="38" t="s">
        <v>18</v>
      </c>
      <c r="C195" s="39" t="s">
        <v>2</v>
      </c>
      <c r="D195" s="34"/>
      <c r="E195" s="32"/>
      <c r="F195" s="32">
        <f t="shared" si="15"/>
        <v>0</v>
      </c>
    </row>
    <row r="196" spans="1:6" outlineLevel="1" x14ac:dyDescent="0.25">
      <c r="A196" s="27"/>
      <c r="B196" s="38" t="s">
        <v>19</v>
      </c>
      <c r="C196" s="39" t="s">
        <v>2</v>
      </c>
      <c r="D196" s="34"/>
      <c r="E196" s="32"/>
      <c r="F196" s="32">
        <f t="shared" si="15"/>
        <v>0</v>
      </c>
    </row>
    <row r="197" spans="1:6" outlineLevel="1" x14ac:dyDescent="0.25">
      <c r="A197" s="27"/>
      <c r="B197" s="33" t="s">
        <v>20</v>
      </c>
      <c r="C197" s="39" t="s">
        <v>33</v>
      </c>
      <c r="D197" s="34"/>
      <c r="E197" s="32"/>
      <c r="F197" s="32">
        <f t="shared" si="15"/>
        <v>0</v>
      </c>
    </row>
    <row r="198" spans="1:6" outlineLevel="1" x14ac:dyDescent="0.25">
      <c r="A198" s="27"/>
      <c r="B198" s="33" t="s">
        <v>21</v>
      </c>
      <c r="C198" s="39" t="s">
        <v>33</v>
      </c>
      <c r="D198" s="73"/>
      <c r="E198" s="74"/>
      <c r="F198" s="74">
        <f t="shared" si="15"/>
        <v>0</v>
      </c>
    </row>
    <row r="199" spans="1:6" outlineLevel="1" x14ac:dyDescent="0.25">
      <c r="A199" s="27"/>
      <c r="B199" s="33" t="s">
        <v>116</v>
      </c>
      <c r="C199" s="39" t="s">
        <v>11</v>
      </c>
      <c r="D199" s="73"/>
      <c r="E199" s="74"/>
      <c r="F199" s="74">
        <f t="shared" si="15"/>
        <v>0</v>
      </c>
    </row>
    <row r="200" spans="1:6" outlineLevel="1" x14ac:dyDescent="0.25">
      <c r="A200" s="27"/>
      <c r="B200" s="33" t="s">
        <v>22</v>
      </c>
      <c r="C200" s="39" t="s">
        <v>11</v>
      </c>
      <c r="D200" s="73"/>
      <c r="E200" s="74"/>
      <c r="F200" s="74">
        <f t="shared" si="15"/>
        <v>0</v>
      </c>
    </row>
    <row r="201" spans="1:6" outlineLevel="1" x14ac:dyDescent="0.25">
      <c r="A201" s="27"/>
      <c r="B201" s="33" t="s">
        <v>62</v>
      </c>
      <c r="C201" s="43" t="s">
        <v>11</v>
      </c>
      <c r="D201" s="73"/>
      <c r="E201" s="74"/>
      <c r="F201" s="74">
        <f t="shared" si="15"/>
        <v>0</v>
      </c>
    </row>
    <row r="202" spans="1:6" outlineLevel="1" x14ac:dyDescent="0.25">
      <c r="A202" s="27"/>
      <c r="B202" s="33" t="s">
        <v>57</v>
      </c>
      <c r="C202" s="43" t="s">
        <v>11</v>
      </c>
      <c r="D202" s="34"/>
      <c r="E202" s="32"/>
      <c r="F202" s="32">
        <f t="shared" si="15"/>
        <v>0</v>
      </c>
    </row>
    <row r="203" spans="1:6" outlineLevel="1" x14ac:dyDescent="0.25">
      <c r="A203" s="27"/>
      <c r="B203" s="33" t="s">
        <v>23</v>
      </c>
      <c r="C203" s="43" t="s">
        <v>59</v>
      </c>
      <c r="D203" s="34"/>
      <c r="E203" s="32"/>
      <c r="F203" s="32">
        <f t="shared" si="15"/>
        <v>0</v>
      </c>
    </row>
    <row r="204" spans="1:6" outlineLevel="1" x14ac:dyDescent="0.25">
      <c r="A204" s="27"/>
      <c r="B204" s="33" t="s">
        <v>24</v>
      </c>
      <c r="C204" s="43" t="s">
        <v>59</v>
      </c>
      <c r="D204" s="34"/>
      <c r="E204" s="34"/>
      <c r="F204" s="32"/>
    </row>
    <row r="205" spans="1:6" outlineLevel="1" x14ac:dyDescent="0.25">
      <c r="A205" s="27"/>
      <c r="B205" s="33" t="s">
        <v>58</v>
      </c>
      <c r="C205" s="43" t="s">
        <v>59</v>
      </c>
      <c r="D205" s="6"/>
      <c r="E205" s="34"/>
      <c r="F205" s="32"/>
    </row>
    <row r="206" spans="1:6" outlineLevel="1" x14ac:dyDescent="0.25">
      <c r="A206" s="27"/>
      <c r="B206" s="33" t="s">
        <v>25</v>
      </c>
      <c r="C206" s="43" t="s">
        <v>11</v>
      </c>
      <c r="D206" s="6"/>
      <c r="E206" s="32"/>
      <c r="F206" s="32">
        <f>E206*E205</f>
        <v>0</v>
      </c>
    </row>
    <row r="207" spans="1:6" outlineLevel="1" x14ac:dyDescent="0.25">
      <c r="A207" s="27"/>
      <c r="B207" s="33" t="s">
        <v>52</v>
      </c>
      <c r="C207" s="43" t="s">
        <v>11</v>
      </c>
      <c r="D207" s="34"/>
      <c r="E207" s="32"/>
      <c r="F207" s="32">
        <f t="shared" si="15"/>
        <v>0</v>
      </c>
    </row>
    <row r="208" spans="1:6" outlineLevel="1" x14ac:dyDescent="0.25">
      <c r="A208" s="27"/>
      <c r="B208" s="33" t="s">
        <v>26</v>
      </c>
      <c r="C208" s="39" t="s">
        <v>2</v>
      </c>
      <c r="D208" s="34"/>
      <c r="E208" s="32"/>
      <c r="F208" s="32">
        <f t="shared" si="15"/>
        <v>0</v>
      </c>
    </row>
    <row r="209" spans="1:6" outlineLevel="1" x14ac:dyDescent="0.25">
      <c r="A209" s="27"/>
      <c r="B209" s="33" t="s">
        <v>53</v>
      </c>
      <c r="C209" s="39" t="s">
        <v>11</v>
      </c>
      <c r="D209" s="34"/>
      <c r="E209" s="32"/>
      <c r="F209" s="32">
        <f t="shared" si="15"/>
        <v>0</v>
      </c>
    </row>
    <row r="210" spans="1:6" outlineLevel="1" x14ac:dyDescent="0.25">
      <c r="A210" s="27"/>
      <c r="B210" s="33" t="s">
        <v>54</v>
      </c>
      <c r="C210" s="39" t="s">
        <v>11</v>
      </c>
      <c r="D210" s="34"/>
      <c r="E210" s="32"/>
      <c r="F210" s="32">
        <f t="shared" si="15"/>
        <v>0</v>
      </c>
    </row>
    <row r="211" spans="1:6" outlineLevel="1" x14ac:dyDescent="0.25">
      <c r="A211" s="27"/>
      <c r="B211" s="33" t="s">
        <v>55</v>
      </c>
      <c r="C211" s="39" t="s">
        <v>11</v>
      </c>
      <c r="D211" s="34"/>
      <c r="E211" s="32"/>
      <c r="F211" s="32">
        <f t="shared" si="15"/>
        <v>0</v>
      </c>
    </row>
    <row r="212" spans="1:6" outlineLevel="1" x14ac:dyDescent="0.25">
      <c r="A212" s="27"/>
      <c r="B212" s="33" t="s">
        <v>27</v>
      </c>
      <c r="C212" s="39" t="s">
        <v>11</v>
      </c>
      <c r="D212" s="34"/>
      <c r="E212" s="32"/>
      <c r="F212" s="32">
        <f t="shared" si="15"/>
        <v>0</v>
      </c>
    </row>
    <row r="213" spans="1:6" s="7" customFormat="1" outlineLevel="1" x14ac:dyDescent="0.25">
      <c r="A213" s="42"/>
      <c r="B213" s="33"/>
      <c r="C213" s="39"/>
      <c r="D213" s="34"/>
      <c r="E213" s="32"/>
      <c r="F213" s="32"/>
    </row>
    <row r="214" spans="1:6" s="7" customFormat="1" x14ac:dyDescent="0.25">
      <c r="A214" s="65" t="str">
        <f>"Sous-total H.T. "&amp;B180</f>
        <v>Sous-total H.T. Système de Sécurité Incendie "bâtiment MAS des Lumières</v>
      </c>
      <c r="B214" s="66"/>
      <c r="C214" s="66"/>
      <c r="D214" s="66"/>
      <c r="E214" s="67"/>
      <c r="F214" s="35">
        <f>SUM(F184:F213)</f>
        <v>0</v>
      </c>
    </row>
    <row r="216" spans="1:6" x14ac:dyDescent="0.25">
      <c r="A216" s="65" t="str">
        <f>"TOTAL H.T. "&amp;B106</f>
        <v>TOTAL H.T. SSI</v>
      </c>
      <c r="B216" s="66"/>
      <c r="C216" s="66"/>
      <c r="D216" s="66"/>
      <c r="E216" s="67"/>
      <c r="F216" s="35">
        <f>F141+F178+F214</f>
        <v>0</v>
      </c>
    </row>
    <row r="217" spans="1:6" x14ac:dyDescent="0.25">
      <c r="A217" s="6"/>
      <c r="B217" s="6"/>
      <c r="C217" s="6"/>
      <c r="D217" s="6"/>
    </row>
    <row r="218" spans="1:6" x14ac:dyDescent="0.25">
      <c r="A218" s="65" t="str">
        <f>"TOTAL H.T. "&amp;B9</f>
        <v>TOTAL H.T. LOT 2 : ELECTRICITE - SYSTEME DE SECURITE INCENDIE (SSI)</v>
      </c>
      <c r="B218" s="66"/>
      <c r="C218" s="66"/>
      <c r="D218" s="66"/>
      <c r="E218" s="67"/>
      <c r="F218" s="35">
        <f>F216+F104</f>
        <v>0</v>
      </c>
    </row>
  </sheetData>
  <mergeCells count="13">
    <mergeCell ref="A78:E78"/>
    <mergeCell ref="A102:E102"/>
    <mergeCell ref="A15:E15"/>
    <mergeCell ref="A216:E216"/>
    <mergeCell ref="A29:E29"/>
    <mergeCell ref="A38:E38"/>
    <mergeCell ref="A49:E49"/>
    <mergeCell ref="A218:E218"/>
    <mergeCell ref="A85:E85"/>
    <mergeCell ref="A104:E104"/>
    <mergeCell ref="A178:E178"/>
    <mergeCell ref="A214:E214"/>
    <mergeCell ref="A141:E141"/>
  </mergeCells>
  <printOptions horizontalCentered="1"/>
  <pageMargins left="0.27559055118110237" right="0.23622047244094491" top="0.74803149606299213" bottom="0.55118110236220474" header="0.31496062992125984" footer="0.27559055118110237"/>
  <pageSetup paperSize="9" fitToHeight="0" orientation="portrait" r:id="rId1"/>
  <headerFooter alignWithMargins="0">
    <oddHeader>&amp;L&amp;"Arial,Gras italique"&amp;8HOPITAL NOVO - SDSI SITE DE MAGNY-EN-VEXIN&amp;R&amp;"Arial,Gras italique"&amp;8Estim. / PRO / Lot 2 : Électricité / SSI &amp;P</oddHeader>
  </headerFooter>
  <rowBreaks count="4" manualBreakCount="4">
    <brk id="38" max="5" man="1"/>
    <brk id="74" max="5" man="1"/>
    <brk id="104" max="5" man="1"/>
    <brk id="17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Mise en sécurité Magny</vt:lpstr>
      <vt:lpstr>'Mise en sécurité Magny'!Impression_des_titres</vt:lpstr>
      <vt:lpstr>'Mise en sécurité Magny'!Zone_d_impression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BELLADJEL</dc:creator>
  <cp:lastModifiedBy>Mohamed BELLADJEL</cp:lastModifiedBy>
  <cp:lastPrinted>2025-10-24T13:16:44Z</cp:lastPrinted>
  <dcterms:created xsi:type="dcterms:W3CDTF">2025-05-16T01:03:22Z</dcterms:created>
  <dcterms:modified xsi:type="dcterms:W3CDTF">2025-10-24T16:53:52Z</dcterms:modified>
</cp:coreProperties>
</file>